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 + Plan\Imaruí\Prefeitura\Portinho\Orçamento\Editável\"/>
    </mc:Choice>
  </mc:AlternateContent>
  <xr:revisionPtr revIDLastSave="0" documentId="8_{1F0C33AF-30F3-4C05-B5BB-1CA05D2276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Cronograma" sheetId="2" r:id="rId2"/>
    <sheet name="Det.Comp.Próprias" sheetId="3" r:id="rId3"/>
  </sheets>
  <definedNames>
    <definedName name="_xlnm._FilterDatabase" localSheetId="2" hidden="1">'Det.Comp.Próprias'!$A$1:$A$69</definedName>
    <definedName name="_xlnm._FilterDatabase" localSheetId="0" hidden="1">'Orçamento Sintético'!$B$1:$B$13</definedName>
    <definedName name="_xlnm.Print_Area" localSheetId="1">Cronograma!$A$1:$E$34</definedName>
    <definedName name="_xlnm.Print_Area" localSheetId="2">'Det.Comp.Próprias'!$A$1:$G$188</definedName>
    <definedName name="_xlnm.Print_Area" localSheetId="0">'Orçamento Sintético'!$A$1:$I$139</definedName>
    <definedName name="_xlnm.Print_Titles" localSheetId="1">Cronograma!$1:$11</definedName>
    <definedName name="_xlnm.Print_Titles" localSheetId="0">'Orçamento Sintético'!$1:$11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B9" i="2"/>
  <c r="B8" i="2"/>
  <c r="B7" i="2"/>
  <c r="C10" i="3"/>
  <c r="C9" i="3"/>
  <c r="C8" i="3"/>
  <c r="C7" i="3"/>
  <c r="A1" i="3" l="1"/>
</calcChain>
</file>

<file path=xl/sharedStrings.xml><?xml version="1.0" encoding="utf-8"?>
<sst xmlns="http://schemas.openxmlformats.org/spreadsheetml/2006/main" count="1203" uniqueCount="475">
  <si>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</si>
  <si>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</si>
  <si>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</si>
  <si>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</si>
  <si>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</si>
  <si>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</si>
  <si>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</si>
  <si>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</si>
  <si>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 </t>
  </si>
  <si>
    <t xml:space="preserve"> 1.1 </t>
  </si>
  <si>
    <t>SINAPI</t>
  </si>
  <si>
    <t>m²</t>
  </si>
  <si>
    <t>M</t>
  </si>
  <si>
    <t xml:space="preserve"> 2 </t>
  </si>
  <si>
    <t xml:space="preserve"> 2.1 </t>
  </si>
  <si>
    <t xml:space="preserve"> 2.2 </t>
  </si>
  <si>
    <t xml:space="preserve"> 2.3 </t>
  </si>
  <si>
    <t>m³</t>
  </si>
  <si>
    <t xml:space="preserve"> 2.4 </t>
  </si>
  <si>
    <t>UN</t>
  </si>
  <si>
    <t xml:space="preserve"> 2.5 </t>
  </si>
  <si>
    <t xml:space="preserve"> 2.6 </t>
  </si>
  <si>
    <t>KG</t>
  </si>
  <si>
    <t xml:space="preserve"> 3 </t>
  </si>
  <si>
    <t xml:space="preserve"> 3.1 </t>
  </si>
  <si>
    <t xml:space="preserve"> 3.2 </t>
  </si>
  <si>
    <t>Próprio</t>
  </si>
  <si>
    <t xml:space="preserve"> 4 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</si>
  <si>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</si>
  <si>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</si>
  <si>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</si>
  <si>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</si>
  <si>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</si>
  <si>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6.2 </t>
  </si>
  <si>
    <t xml:space="preserve"> 7 </t>
  </si>
  <si>
    <t xml:space="preserve"> 7.1 </t>
  </si>
  <si>
    <t xml:space="preserve"> 7.2 </t>
  </si>
  <si>
    <t xml:space="preserve"> 8 </t>
  </si>
  <si>
    <t xml:space="preserve"> 8.1 </t>
  </si>
  <si>
    <t xml:space="preserve"> 8.2 </t>
  </si>
  <si>
    <t>PISOS</t>
  </si>
  <si>
    <t>PAREDES</t>
  </si>
  <si>
    <t>Total sem BDI</t>
  </si>
  <si>
    <t>Total do BDI</t>
  </si>
  <si>
    <t>Total Geral</t>
  </si>
  <si>
    <t xml:space="preserve">Orçamento Sintético     </t>
  </si>
  <si>
    <t>BDI:</t>
  </si>
  <si>
    <t>OBRA:</t>
  </si>
  <si>
    <t>BASE DE DADOS:</t>
  </si>
  <si>
    <t>EDIFICAÇÃO:</t>
  </si>
  <si>
    <t>ENDEREÇO:</t>
  </si>
  <si>
    <t>ÁREA:</t>
  </si>
  <si>
    <t>Custo Unit.</t>
  </si>
  <si>
    <t>Preço Unit com BDI</t>
  </si>
  <si>
    <t>Preço Total</t>
  </si>
  <si>
    <t>Cronograma Físico-Financeiro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</si>
  <si>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</si>
  <si>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</si>
  <si>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</si>
  <si>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</si>
  <si>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</si>
  <si>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</si>
  <si>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</si>
  <si>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</si>
  <si>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Custo Acumulado</t>
  </si>
  <si>
    <t xml:space="preserve"> 88309 </t>
  </si>
  <si>
    <t>PEDREIRO COM ENCARGOS COMPLEMENTARES</t>
  </si>
  <si>
    <t>H</t>
  </si>
  <si>
    <t xml:space="preserve"> 88316 </t>
  </si>
  <si>
    <t>SERVENTE COM ENCARGOS COMPLEMENTARES</t>
  </si>
  <si>
    <t>Det. Composições Próprias</t>
  </si>
  <si>
    <t>ESQUADRIAS</t>
  </si>
  <si>
    <t xml:space="preserve"> 7.3 </t>
  </si>
  <si>
    <t xml:space="preserve"> 7.4 </t>
  </si>
  <si>
    <t xml:space="preserve"> 8.3 </t>
  </si>
  <si>
    <t>PREFEITURA MUNICIPAL DE IMARUÍ</t>
  </si>
  <si>
    <t xml:space="preserve"> 100,0%</t>
  </si>
  <si>
    <t>REFORMA BANHEIROS</t>
  </si>
  <si>
    <t>EEBM PORTINHO BITTENCOURT</t>
  </si>
  <si>
    <t>Antônio Bittencourt Capanema, Centro - Imaruí/SC</t>
  </si>
  <si>
    <t>36,70 m²</t>
  </si>
  <si>
    <t>SINAPI: 05/2020</t>
  </si>
  <si>
    <t xml:space="preserve"> 97634 </t>
  </si>
  <si>
    <t>DEMOLIÇÃO DE REVESTIMENTO CERÂMICO, DE FORMA MECANIZADA COM MARTELETE, SEM REAPROVEITAMENTO. AF_12/2017</t>
  </si>
  <si>
    <t xml:space="preserve"> 1.2 </t>
  </si>
  <si>
    <t xml:space="preserve"> 97631 </t>
  </si>
  <si>
    <t>DEMOLIÇÃO DE ARGAMASSAS, DE FORMA MANUAL, SEM REAPROVEITAMENTO. AF_12/2017</t>
  </si>
  <si>
    <t xml:space="preserve"> 1.3 </t>
  </si>
  <si>
    <t xml:space="preserve"> 87745 </t>
  </si>
  <si>
    <t>CONTRAPISO EM ARGAMASSA TRAÇO 1:4 (CIMENTO E AREIA), PREPARO MECÂNICO COM BETONEIRA 400 L, APLICADO EM ÁREAS MOLHADAS SOBRE LAJE, ADERIDO, ESPESSURA 3CM. AF_06/2014</t>
  </si>
  <si>
    <t xml:space="preserve"> 1.4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</si>
  <si>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</si>
  <si>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</si>
  <si>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COMP.967 </t>
  </si>
  <si>
    <t>APICOAMENTO MANUAL DE SUPERFICIE REBOCADA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</si>
  <si>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</si>
  <si>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</si>
  <si>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</si>
  <si>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</si>
  <si>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</si>
  <si>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</si>
  <si>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>TETOS</t>
  </si>
  <si>
    <t xml:space="preserve"> 88488 </t>
  </si>
  <si>
    <t>APLICAÇÃO MANUAL DE PINTURA COM TINTA LÁTEX ACRÍLICA EM TETO, DUAS DEMÃOS. AF_06/2014</t>
  </si>
  <si>
    <t xml:space="preserve"> 96111 </t>
  </si>
  <si>
    <t>FORRO EM RÉGUAS DE PVC, FRISADO, PARA AMBIENTES RESIDENCIAIS, INCLUSIVE ESTRUTURA DE FIXAÇÃO. AF_05/2017_P (FORRO PARA ESCONDER A TUBULAÇÃO DE ESGOTO DO BANHEIRO DO PAVIMENTO SUPERIOR)</t>
  </si>
  <si>
    <t>IMPERMEABILIZAÇÃO</t>
  </si>
  <si>
    <t xml:space="preserve"> 98555 </t>
  </si>
  <si>
    <t>IMPERMEABILIZAÇÃO DE SUPERFÍCIE COM ARGAMASSA POLIMÉRICA / MEMBRANA ACRÍLICA, 3 DEMÃOS. AF_06/2018 (PISO, PAREDES ATÉ 30 CM E PAREDES DO CHUVEIRO ATÉ 2,00 M - BANHEIROS DO PISO SUPERIOR)</t>
  </si>
  <si>
    <t>APARELHOS SANITÁRIOS</t>
  </si>
  <si>
    <t xml:space="preserve"> 85333 </t>
  </si>
  <si>
    <t>RETIRADA DE APARELHOS SANITARIOS ( SAN. SUP. 2 VASOS. + SANIT. INF. : 7 VASOS + 7 LAVAT. + 1 MICTÓRIO)</t>
  </si>
  <si>
    <t xml:space="preserve"> 5.2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</si>
  <si>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</si>
  <si>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</si>
  <si>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5.3 </t>
  </si>
  <si>
    <t xml:space="preserve"> 100858 </t>
  </si>
  <si>
    <t>MICTÓRIO SIFONADO LOUÇA BRANCA  PADRÃO MÉDIO  FORNECIMENTO E INSTALAÇÃO. AF_01/2020</t>
  </si>
  <si>
    <t xml:space="preserve"> 5.4 </t>
  </si>
  <si>
    <t xml:space="preserve"> COMP.454 </t>
  </si>
  <si>
    <t>TORNEIRA TEMPORIZADA DE MESA BAIXA BAIXA PARA LAVATÓRIO - FORNECIMENTO E  INSTALAÇÃO</t>
  </si>
  <si>
    <t xml:space="preserve"> 5.5 </t>
  </si>
  <si>
    <t xml:space="preserve"> 86885 </t>
  </si>
  <si>
    <t>ENGATE FLEXÍVEL EM PLÁSTICO BRANCO, 1/2 X 40CM - FORNECIMENTO E INSTALAÇÃO. AF_01/2020</t>
  </si>
  <si>
    <t xml:space="preserve"> 5.6 </t>
  </si>
  <si>
    <t xml:space="preserve"> COMP.468 </t>
  </si>
  <si>
    <t>BANCADA DE GRANITO CINZA ANDORINHA POLIDO PARA CUBAS EM LOUÇA OU INÓX- FORNECIMENTO E INSTALAÇÃO.</t>
  </si>
  <si>
    <t>M²</t>
  </si>
  <si>
    <t xml:space="preserve"> 5.7 </t>
  </si>
  <si>
    <t xml:space="preserve"> 100862 </t>
  </si>
  <si>
    <t>SUPORTE MÃO FRANCESA EM ACO, ABAS IGUAIS 40 CM, CAPACIDADE MINIMA 70 KG, BRANCO - FORNECIMENTO E INSTALAÇÃO. AF_01/2020 (SUPORTE BANCADAS DE GRANITO)</t>
  </si>
  <si>
    <t xml:space="preserve"> 5.8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</si>
  <si>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</si>
  <si>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</si>
  <si>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5.9 </t>
  </si>
  <si>
    <t xml:space="preserve"> 79627 </t>
  </si>
  <si>
    <t>DIVISORIA EM GRANITO BRANCO POLIDO, ESP = 3CM, ASSENTADO COM ARGAMASSA TRACO 1:4, ARREMATE EM CIMENTO BRANCO, EXCLUSIVE FERRAGENS (DIVISÃO ENTRE MICTÓRIOS)</t>
  </si>
  <si>
    <t>PORTAS</t>
  </si>
  <si>
    <t xml:space="preserve"> 6.1.1 </t>
  </si>
  <si>
    <t xml:space="preserve"> 97644 </t>
  </si>
  <si>
    <t>REMOÇÃO DE PORTAS, DE FORMA MANUAL, SEM REAPROVEITAMENTO. AF_12/2017</t>
  </si>
  <si>
    <t xml:space="preserve"> 6.1.2 </t>
  </si>
  <si>
    <t xml:space="preserve"> 90847 </t>
  </si>
  <si>
    <t>KIT DE PORTA DE MADEIRA PARA PINTURA, SEMI-OCA (LEVE OU MÉDIA), PADRÃO MÉDIO, 60X210CM, ESPESSURA DE 3,5CM, ITENS INCLUSOS: DOBRADIÇAS, MONTAGEM E INSTALAÇÃO DO BATENTE, SEM FECHADURA - FORNECIMENTO E INSTALAÇÃO. AF_12/2019</t>
  </si>
  <si>
    <t xml:space="preserve"> 6.1.3 </t>
  </si>
  <si>
    <t xml:space="preserve"> 90849 </t>
  </si>
  <si>
    <t>KIT DE PORTA DE MADEIRA PARA PINTURA, SEMI-OCA (LEVE OU MÉDIA), PADRÃO MÉDIO, 80X210CM, ESPESSURA DE 3,5CM, ITENS INCLUSOS: DOBRADIÇAS, MONTAGEM E INSTALAÇÃO DO BATENTE, SEM FECHADURA - FORNECIMENTO E INSTALAÇÃO. AF_12/2019</t>
  </si>
  <si>
    <t xml:space="preserve"> 6.1.4 </t>
  </si>
  <si>
    <t xml:space="preserve"> 91306 </t>
  </si>
  <si>
    <t>FECHADURA DE EMBUTIR PARA PORTAS INTERNAS, COMPLETA, ACABAMENTO PADRÃO MÉDIO, COM EXECUÇÃO DE FURO - FORNECIMENTO E INSTALAÇÃO. AF_12/2019 (PORTAS PRINCIPAIS DOS BANHEIROS)</t>
  </si>
  <si>
    <t xml:space="preserve"> 6.1.5 </t>
  </si>
  <si>
    <t xml:space="preserve"> 100705 </t>
  </si>
  <si>
    <t>TARJETA TIPO LIVRE/OCUPADO PARA PORTA DE BANHEIRO. AF_12/2019 (PORTAS INTERNAS BANHEIROS)</t>
  </si>
  <si>
    <t xml:space="preserve"> 6.1.6 </t>
  </si>
  <si>
    <t xml:space="preserve"> 74065/003 </t>
  </si>
  <si>
    <t>PINTURA ESMALTE BRILHANTE PARA MADEIRA, DUAS DEMAOS, SOBRE FUNDO NIVELADOR BRANCO</t>
  </si>
  <si>
    <t>JANELAS</t>
  </si>
  <si>
    <t xml:space="preserve"> 6.2.1 </t>
  </si>
  <si>
    <t>INSTALAÇÕES ELÉTRICAS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</si>
  <si>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</si>
  <si>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</si>
  <si>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</si>
  <si>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</si>
  <si>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93657 </t>
  </si>
  <si>
    <t>DISJUNTOR MONOPOLAR TIPO DIN, CORRENTE NOMINAL DE 32A - FORNECIMENTO E INSTALAÇÃO. AF_04/2016</t>
  </si>
  <si>
    <t xml:space="preserve"> 93661 </t>
  </si>
  <si>
    <t>DISJUNTOR BIPOLAR TIPO DIN, CORRENTE NOMINAL DE 16A - FORNECIMENTO E INSTALAÇÃO. AF_04/2016</t>
  </si>
  <si>
    <t>INSTALAÇÕES HIDROSSANITÁRIAS</t>
  </si>
  <si>
    <t>ÁGUA FRIA</t>
  </si>
  <si>
    <t xml:space="preserve"> 8.1.1 </t>
  </si>
  <si>
    <t xml:space="preserve"> 89449 </t>
  </si>
  <si>
    <t>TUBO, PVC, SOLDÁVEL, DN 50MM, INSTALADO EM PRUMADA DE ÁGUA - FORNECIMENTO E INSTALAÇÃO. AF_12/2014</t>
  </si>
  <si>
    <t xml:space="preserve"> 8.1.2 </t>
  </si>
  <si>
    <t xml:space="preserve"> 89446 </t>
  </si>
  <si>
    <t>TUBO, PVC, SOLDÁVEL, DN 25MM, INSTALADO EM PRUMADA DE ÁGUA - FORNECIMENTO E INSTALAÇÃO. AF_12/2014</t>
  </si>
  <si>
    <t xml:space="preserve"> 8.1.3 </t>
  </si>
  <si>
    <t xml:space="preserve"> 00034636 </t>
  </si>
  <si>
    <t>CAIXA D'AGUA EM POLIETILENO 1000 LITROS, COM TAMPA</t>
  </si>
  <si>
    <t xml:space="preserve"> 8.1.4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</si>
  <si>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</si>
  <si>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</si>
  <si>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8.1.5 </t>
  </si>
  <si>
    <t xml:space="preserve"> 89501 </t>
  </si>
  <si>
    <t>JOELHO 90 GRAUS, PVC, SOLDÁVEL, DN 50MM, INSTALADO EM PRUMADA DE ÁGUA - FORNECIMENTO E INSTALAÇÃO. AF_12/2014</t>
  </si>
  <si>
    <t xml:space="preserve"> 8.1.6 </t>
  </si>
  <si>
    <t xml:space="preserve"> 89625 </t>
  </si>
  <si>
    <t>TE, PVC, SOLDÁVEL, DN 50MM, INSTALADO EM PRUMADA DE ÁGUA - FORNECIMENTO E INSTALAÇÃO. AF_12/2014</t>
  </si>
  <si>
    <t xml:space="preserve"> 8.1.7 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</si>
  <si>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</si>
  <si>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</si>
  <si>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8.1.8 </t>
  </si>
  <si>
    <t xml:space="preserve"> 89481 </t>
  </si>
  <si>
    <t>JOELHO 90 GRAUS, PVC, SOLDÁVEL, DN 25MM, INSTALADO EM PRUMADA DE ÁGUA - FORNECIMENTO E INSTALAÇÃO. AF_12/2014</t>
  </si>
  <si>
    <t xml:space="preserve"> 8.1.9 </t>
  </si>
  <si>
    <t xml:space="preserve"> 89617 </t>
  </si>
  <si>
    <t>TE, PVC, SOLDÁVEL, DN 25MM, INSTALADO EM PRUMADA DE ÁGUA - FORNECIMENTO E INSTALAÇÃO. AF_12/2014</t>
  </si>
  <si>
    <t xml:space="preserve"> 8.1.10 </t>
  </si>
  <si>
    <t xml:space="preserve"> 94713 </t>
  </si>
  <si>
    <t>ADAPTADOR COM FLANGES LIVRES, PVC, SOLDÁVEL, DN 75 MM X 2 1/2 , INSTALADO EM RESERVAÇÃO DE ÁGUA DE EDIFICAÇÃO QUE POSSUA RESERVATÓRIO DE FIBRA/FIBROCIMENTO   FORNECIMENTO E INSTALAÇÃO. AF_06/2016</t>
  </si>
  <si>
    <t xml:space="preserve"> 8.1.11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</si>
  <si>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</si>
  <si>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</si>
  <si>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8.1.12 </t>
  </si>
  <si>
    <t xml:space="preserve"> 94796 </t>
  </si>
  <si>
    <t>TORNEIRA DE BOIA, ROSCÁVEL, 3/4 , FORNECIDA E INSTALADA EM RESERVAÇÃO DE ÁGUA. AF_06/2016</t>
  </si>
  <si>
    <t xml:space="preserve"> 8.1.13 </t>
  </si>
  <si>
    <t xml:space="preserve"> 89450 </t>
  </si>
  <si>
    <t>TUBO, PVC, SOLDÁVEL, DN 60MM, INSTALADO EM PRUMADA DE ÁGUA - FORNECIMENTO E INSTALAÇÃO. AF_12/2014</t>
  </si>
  <si>
    <t xml:space="preserve"> 8.1.14 </t>
  </si>
  <si>
    <t xml:space="preserve"> 89451 </t>
  </si>
  <si>
    <t>TUBO, PVC, SOLDÁVEL, DN 75MM, INSTALADO EM PRUMADA DE ÁGUA - FORNECIMENTO E INSTALAÇÃO. AF_12/2014</t>
  </si>
  <si>
    <t xml:space="preserve"> 8.1.15 </t>
  </si>
  <si>
    <t xml:space="preserve"> 89628 </t>
  </si>
  <si>
    <t>TE, PVC, SOLDÁVEL, DN 60MM, INSTALADO EM PRUMADA DE ÁGUA - FORNECIMENTO E INSTALAÇÃO. AF_12/2014</t>
  </si>
  <si>
    <t xml:space="preserve"> 8.1.16 </t>
  </si>
  <si>
    <t xml:space="preserve"> 89629 </t>
  </si>
  <si>
    <t>TE, PVC, SOLDÁVEL, DN 75MM, INSTALADO EM PRUMADA DE ÁGUA - FORNECIMENTO E INSTALAÇÃO. AF_12/2014</t>
  </si>
  <si>
    <t xml:space="preserve"> 8.1.17 </t>
  </si>
  <si>
    <t xml:space="preserve"> 89505 </t>
  </si>
  <si>
    <t>JOELHO 90 GRAUS, PVC, SOLDÁVEL, DN 60MM, INSTALADO EM PRUMADA DE ÁGUA - FORNECIMENTO E INSTALAÇÃO. AF_12/2014</t>
  </si>
  <si>
    <t xml:space="preserve"> 8.1.18 </t>
  </si>
  <si>
    <t xml:space="preserve"> 89513 </t>
  </si>
  <si>
    <t>JOELHO 90 GRAUS, PVC, SOLDÁVEL, DN 75MM, INSTALADO EM PRUMADA DE ÁGUA - FORNECIMENTO E INSTALAÇÃO. AF_12/2014</t>
  </si>
  <si>
    <t xml:space="preserve"> 8.1.19 </t>
  </si>
  <si>
    <t xml:space="preserve"> 89485 </t>
  </si>
  <si>
    <t>JOELHO 45 GRAUS, PVC, SOLDÁVEL, DN 25MM, INSTALADO EM PRUMADA DE ÁGUA - FORNECIMENTO E INSTALAÇÃO. AF_12/2014</t>
  </si>
  <si>
    <t xml:space="preserve"> 8.1.20 </t>
  </si>
  <si>
    <t xml:space="preserve"> 89502 </t>
  </si>
  <si>
    <t>JOELHO 45 GRAUS, PVC, SOLDÁVEL, DN 50MM, INSTALADO EM PRUMADA DE ÁGUA - FORNECIMENTO E INSTALAÇÃO. AF_12/2014</t>
  </si>
  <si>
    <t xml:space="preserve"> 8.1.21 </t>
  </si>
  <si>
    <t xml:space="preserve"> 89506 </t>
  </si>
  <si>
    <t>JOELHO 45 GRAUS, PVC, SOLDÁVEL, DN 60MM, INSTALADO EM PRUMADA DE ÁGUA - FORNECIMENTO E INSTALAÇÃO. AF_12/2014</t>
  </si>
  <si>
    <t xml:space="preserve"> 8.1.22 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</si>
  <si>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</si>
  <si>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</si>
  <si>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8.1.23 </t>
  </si>
  <si>
    <t xml:space="preserve"> 94499 </t>
  </si>
  <si>
    <t>REGISTRO DE GAVETA BRUTO, LATÃO, ROSCÁVEL, 2 1/2, INSTALADO EM RESERVAÇÃO DE ÁGUA DE EDIFICAÇÃO QUE POSSUA RESERVATÓRIO DE FIBRA/FIBROCIMENTO  FORNECIMENTO E INSTALAÇÃO. AF_06/2016</t>
  </si>
  <si>
    <t xml:space="preserve"> 8.1.24 </t>
  </si>
  <si>
    <t xml:space="preserve"> 94497 </t>
  </si>
  <si>
    <t>REGISTRO DE GAVETA BRUTO, LATÃO, ROSCÁVEL, 1 1/2, INSTALADO EM RESERVAÇÃO DE ÁGUA DE EDIFICAÇÃO QUE POSSUA RESERVATÓRIO DE FIBRA/FIBROCIMENTO  FORNECIMENTO E INSTALAÇÃO. AF_06/2016</t>
  </si>
  <si>
    <t xml:space="preserve"> 8.1.25 </t>
  </si>
  <si>
    <t xml:space="preserve"> 89987 </t>
  </si>
  <si>
    <t>REGISTRO DE GAVETA BRUTO, LATÃO, ROSCÁVEL, 3/4", COM ACABAMENTO E CANOPLA CROMADOS. FORNECIDO E INSTALADO EM RAMAL DE ÁGUA. AF_12/2014</t>
  </si>
  <si>
    <t xml:space="preserve"> 8.1.26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</si>
  <si>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</si>
  <si>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</si>
  <si>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8.1.27 </t>
  </si>
  <si>
    <t xml:space="preserve"> COMP.993 </t>
  </si>
  <si>
    <t>BUCHA DE REDUÇÃO, PVC, SOLDÁVEL, DN 75MM X 60MM, INSTALADO EM RAMAL OU SUB-RAMAL DE ÁGUA - FORNECIMENTO E INSTALAÇÃO. AF_03/2015</t>
  </si>
  <si>
    <t xml:space="preserve"> 8.1.28 </t>
  </si>
  <si>
    <t xml:space="preserve"> COMP.994 </t>
  </si>
  <si>
    <t>BUCHA DE REDUÇÃO, PVC, SOLDÁVEL, DN 60MM X 25MM, INSTALADO EM RAMAL OU SUB-RAMAL DE ÁGUA - FORNECIMENTO E INSTALAÇÃO. AF_03/2015</t>
  </si>
  <si>
    <t xml:space="preserve"> 8.1.29 </t>
  </si>
  <si>
    <t xml:space="preserve"> 89985 </t>
  </si>
  <si>
    <t>REGISTRO DE PRESSÃO BRUTO, LATÃO, ROSCÁVEL, 3/4", COM ACABAMENTO E CANOPLA CROMADOS. FORNECIDO E INSTALADO EM RAMAL DE ÁGUA. AF_12/2014</t>
  </si>
  <si>
    <t xml:space="preserve"> 8.1.30 </t>
  </si>
  <si>
    <t xml:space="preserve"> 89627 </t>
  </si>
  <si>
    <t>TÊ DE REDUÇÃO, PVC, SOLDÁVEL, DN 50MM X 25MM, INSTALADO EM PRUMADA DE ÁGUA - FORNECIMENTO E INSTALAÇÃO. AF_12/2014</t>
  </si>
  <si>
    <t xml:space="preserve"> 8.1.31 </t>
  </si>
  <si>
    <t xml:space="preserve"> 94698 </t>
  </si>
  <si>
    <t>TÊ DE REDUÇÃO, PVC, SOLDÁVEL, DN 75 MM X 50 MM, INSTALADO EM RESERVAÇÃO DE ÁGUA DE EDIFICAÇÃO QUE POSSUA RESERVATÓRIO DE FIBRA/FIBROCIMENTO   FORNECIMENTO E INSTALAÇÃO. AF_06/2016</t>
  </si>
  <si>
    <t xml:space="preserve"> 8.1.32 </t>
  </si>
  <si>
    <t xml:space="preserve"> 89618 </t>
  </si>
  <si>
    <t>TÊ COM BUCHA DE LATÃO NA BOLSA CENTRAL, PVC, SOLDÁVEL, DN 25MM X 1/2, INSTALADO EM PRUMADA DE ÁGUA - FORNECIMENTO E INSTALAÇÃO. AF_12/2014</t>
  </si>
  <si>
    <t>ESGOTO</t>
  </si>
  <si>
    <t xml:space="preserve"> 8.2.1 </t>
  </si>
  <si>
    <t>DEMOLIÇÃO DE REVESTIMENTO CERÂMICO, DE FORMA MECANIZADA COM MARTELETE, SEM REAPROVEITAMENTO. AF_12/2017 (LOCAIS DE PASSAGEM DE TUBULAÇÃO INTERNA)</t>
  </si>
  <si>
    <t xml:space="preserve"> 8.2.2 </t>
  </si>
  <si>
    <t xml:space="preserve"> 97629 </t>
  </si>
  <si>
    <t>DEMOLIÇÃO DE LAJES, DE FORMA MECANIZADA COM MARTELETE, SEM REAPROVEITAMENTO. AF_12/2017 (LOCAIS DE PASSAGEM DE TUBULAÇÃO INTERNAS)</t>
  </si>
  <si>
    <t xml:space="preserve"> 8.2.3 </t>
  </si>
  <si>
    <t xml:space="preserve"> 93358 </t>
  </si>
  <si>
    <t>ESCAVAÇÃO MANUAL DE VALA COM PROFUNDIDADE MENOR OU IGUAL A 1,30 M. AF_03/2016 (ESCAVAÇÃO PARA PASSAGEM DA TUBULAÇÃO PRINCIPAL ATÉ O TANQUE SÉPTICO)</t>
  </si>
  <si>
    <t xml:space="preserve"> 8.2.4 </t>
  </si>
  <si>
    <t xml:space="preserve"> 87765 </t>
  </si>
  <si>
    <t>CONTRAPISO EM ARGAMASSA TRAÇO 1:4 (CIMENTO E AREIA), PREPARO MECÂNICO COM BETONEIRA 400 L, APLICADO EM ÁREAS MOLHADAS SOBRE IMPERMEABILIZAÇÃO, ESPESSURA 4CM. AF_06/2014 (RECOMPOSIÇÃO DOS LOCAIS QUEBRADOS PARA A PASSAGEM DE TUBULAÇÃO)</t>
  </si>
  <si>
    <t xml:space="preserve"> 8.2.5 </t>
  </si>
  <si>
    <t xml:space="preserve"> 8.2.6 </t>
  </si>
  <si>
    <t xml:space="preserve"> 97906 </t>
  </si>
  <si>
    <t>CAIXA ENTERRADA HIDRÁULICA RETANGULAR, EM ALVENARIA COM BLOCOS DE CONCRETO, DIMENSÕES INTERNAS: 0,6X0,6X0,6 M PARA REDE DE ESGOTO. AF_05/2018</t>
  </si>
  <si>
    <t xml:space="preserve"> 8.2.7 </t>
  </si>
  <si>
    <t xml:space="preserve"> COMP.223 </t>
  </si>
  <si>
    <t>CAIXA SIFONADA, PVC, DN 150 X 150 X 50MM, JUNTA ELÁSTICA, FORNECIDA E INSTALADA EM RAMAL DE DESCARGA OU EM RAMAL DE ESGOTO SANITÁRIO.</t>
  </si>
  <si>
    <t xml:space="preserve"> 8.2.8 </t>
  </si>
  <si>
    <t xml:space="preserve"> 89711 </t>
  </si>
  <si>
    <t>TUBO PVC, SERIE NORMAL, ESGOTO PREDIAL, DN 40 MM, FORNECIDO E INSTALADO EM RAMAL DE DESCARGA OU RAMAL DE ESGOTO SANITÁRIO. AF_12/2014</t>
  </si>
  <si>
    <t xml:space="preserve"> 8.2.9 </t>
  </si>
  <si>
    <t xml:space="preserve"> 89798 </t>
  </si>
  <si>
    <t>TUBO PVC, SERIE NORMAL, ESGOTO PREDIAL, DN 50 MM, FORNECIDO E INSTALADO EM PRUMADA DE ESGOTO SANITÁRIO OU VENTILAÇÃO. AF_12/2014</t>
  </si>
  <si>
    <t xml:space="preserve"> 8.2.10 </t>
  </si>
  <si>
    <t xml:space="preserve"> 89799 </t>
  </si>
  <si>
    <t>TUBO PVC, SERIE NORMAL, ESGOTO PREDIAL, DN 75 MM, FORNECIDO E INSTALADO EM PRUMADA DE ESGOTO SANITÁRIO OU VENTILAÇÃO. AF_12/2014</t>
  </si>
  <si>
    <t xml:space="preserve"> 8.2.11 </t>
  </si>
  <si>
    <t xml:space="preserve"> 89800 </t>
  </si>
  <si>
    <t>TUBO PVC, SERIE NORMAL, ESGOTO PREDIAL, DN 100 MM, FORNECIDO E INSTALADO EM PRUMADA DE ESGOTO SANITÁRIO OU VENTILAÇÃO. AF_12/2014</t>
  </si>
  <si>
    <t xml:space="preserve"> 8.2.12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</si>
  <si>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</si>
  <si>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</si>
  <si>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8.2.13 </t>
  </si>
  <si>
    <t xml:space="preserve"> 89802 </t>
  </si>
  <si>
    <t>JOELHO 45 GRAUS, PVC, SERIE NORMAL, ESGOTO PREDIAL, DN 50 MM, JUNTA ELÁSTICA, FORNECIDO E INSTALADO EM PRUMADA DE ESGOTO SANITÁRIO OU VENTILAÇÃO. AF_12/2014</t>
  </si>
  <si>
    <t xml:space="preserve"> 8.2.14 </t>
  </si>
  <si>
    <t xml:space="preserve"> 89806 </t>
  </si>
  <si>
    <t>JOELHO 45 GRAUS, PVC, SERIE NORMAL, ESGOTO PREDIAL, DN 75 MM, JUNTA ELÁSTICA, FORNECIDO E INSTALADO EM PRUMADA DE ESGOTO SANITÁRIO OU VENTILAÇÃO. AF_12/2014</t>
  </si>
  <si>
    <t xml:space="preserve"> 8.2.15 </t>
  </si>
  <si>
    <t xml:space="preserve"> 89810 </t>
  </si>
  <si>
    <t>JOELHO 45 GRAUS, PVC, SERIE NORMAL, ESGOTO PREDIAL, DN 100 MM, JUNTA ELÁSTICA, FORNECIDO E INSTALADO EM PRUMADA DE ESGOTO SANITÁRIO OU VENTILAÇÃO. AF_12/2014</t>
  </si>
  <si>
    <t xml:space="preserve"> 8.2.16 </t>
  </si>
  <si>
    <t xml:space="preserve"> 89809 </t>
  </si>
  <si>
    <t>JOELHO 90 GRAUS, PVC, SERIE NORMAL, ESGOTO PREDIAL, DN 100 MM, JUNTA ELÁSTICA, FORNECIDO E INSTALADO EM PRUMADA DE ESGOTO SANITÁRIO OU VENTILAÇÃO. AF_12/2014</t>
  </si>
  <si>
    <t xml:space="preserve"> 8.2.17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</si>
  <si>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</si>
  <si>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</si>
  <si>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8.2.18 </t>
  </si>
  <si>
    <t xml:space="preserve"> 89812 </t>
  </si>
  <si>
    <t>CURVA LONGA 90 GRAUS, PVC, SERIE NORMAL, ESGOTO PREDIAL, DN 100 MM, JUNTA ELÁSTICA, FORNECIDO E INSTALADO EM PRUMADA DE ESGOTO SANITÁRIO OU VENTILAÇÃO. AF_12/2014</t>
  </si>
  <si>
    <t xml:space="preserve"> 8.2.19 </t>
  </si>
  <si>
    <t xml:space="preserve"> 89728 </t>
  </si>
  <si>
    <t>CURVA CURTA 90 GRAUS, PVC, SERIE NORMAL, ESGOTO PREDIAL, DN 40 MM, JUNTA SOLDÁVEL, FORNECIDO E INSTALADO EM RAMAL DE DESCARGA OU RAMAL DE ESGOTO SANITÁRIO. AF_12/2014</t>
  </si>
  <si>
    <t xml:space="preserve"> 8.2.20 </t>
  </si>
  <si>
    <t xml:space="preserve"> 89692 </t>
  </si>
  <si>
    <t>JUNÇÃO SIMPLES, PVC, SERIE R, ÁGUA PLUVIAL, DN 100 X 75 MM, JUNTA ELÁSTICA, FORNECIDO E INSTALADO EM CONDUTORES VERTICAIS DE ÁGUAS PLUVIAIS. AF_12/2014</t>
  </si>
  <si>
    <t xml:space="preserve"> 8.2.21 </t>
  </si>
  <si>
    <t xml:space="preserve"> 89834 </t>
  </si>
  <si>
    <t>JUNÇÃO SIMPLES, PVC, SERIE NORMAL, ESGOTO PREDIAL, DN 100 X 100 MM, JUNTA ELÁSTICA, FORNECIDO E INSTALADO EM PRUMADA DE ESGOTO SANITÁRIO OU VENTILAÇÃO. AF_12/2014</t>
  </si>
  <si>
    <t xml:space="preserve"> 8.2.22 </t>
  </si>
  <si>
    <t xml:space="preserve"> 89827 </t>
  </si>
  <si>
    <t>JUNÇÃO SIMPLES, PVC, SERIE NORMAL, ESGOTO PREDIAL, DN 50 X 50 MM, JUNTA ELÁSTICA, FORNECIDO E INSTALADO EM PRUMADA DE ESGOTO SANITÁRIO OU VENTILAÇÃO. AF_12/2014</t>
  </si>
  <si>
    <t xml:space="preserve"> 8.2.23 </t>
  </si>
  <si>
    <t xml:space="preserve"> COMP.442 </t>
  </si>
  <si>
    <t>JUNCAO SIMPLES, PVC, DN 100 X 50 MM, SERIE NORMAL PARA ESGOTO PREDIAL</t>
  </si>
  <si>
    <t xml:space="preserve"> 8.2.24 </t>
  </si>
  <si>
    <t xml:space="preserve"> COMP.444 </t>
  </si>
  <si>
    <t>JUNCAO SIMPLES, PVC, DN 75 X 50 MM, SERIE NORMAL PARA ESGOTO PREDIAL</t>
  </si>
  <si>
    <t xml:space="preserve"> 8.2.25 </t>
  </si>
  <si>
    <t xml:space="preserve"> 89673 </t>
  </si>
  <si>
    <t>REDUÇÃO EXCÊNTRICA, PVC, SERIE R, ÁGUA PLUVIAL, DN 100 X 75 MM, JUNTA ELÁSTICA, FORNECIDO E INSTALADO EM CONDUTORES VERTICAIS DE ÁGUAS PLUVIAIS. AF_12/2014</t>
  </si>
  <si>
    <t xml:space="preserve"> 8.2.26 </t>
  </si>
  <si>
    <t xml:space="preserve"> 89665 </t>
  </si>
  <si>
    <t>REDUÇÃO EXCÊNTRICA, PVC, SERIE R, ÁGUA PLUVIAL, DN 75 X 50 MM, JUNTA ELÁSTICA, FORNECIDO E INSTALADO EM CONDUTORES VERTICAIS DE ÁGUAS PLUVIAIS. AF_12/2014</t>
  </si>
  <si>
    <t xml:space="preserve"> 8.2.27 </t>
  </si>
  <si>
    <t xml:space="preserve"> 89546 </t>
  </si>
  <si>
    <t>BUCHA DE REDUÇÃO LONGA, PVC, SERIE R, ÁGUA PLUVIAL, DN 50 X 40 MM, JUNTA ELÁSTICA, FORNECIDO E INSTALADO EM RAMAL DE ENCAMINHAMENTO. AF_12/2014</t>
  </si>
  <si>
    <t xml:space="preserve"> 8.2.28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</si>
  <si>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</si>
  <si>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</si>
  <si>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8.2.29 </t>
  </si>
  <si>
    <t xml:space="preserve"> 89805 </t>
  </si>
  <si>
    <t>JOELHO 90 GRAUS, PVC, SERIE NORMAL, ESGOTO PREDIAL, DN 75 MM, JUNTA ELÁSTICA, FORNECIDO E INSTALADO EM PRUMADA DE ESGOTO SANITÁRIO OU VENTILAÇÃO. AF_12/2014</t>
  </si>
  <si>
    <t xml:space="preserve"> 8.2.30 </t>
  </si>
  <si>
    <t xml:space="preserve"> 89825 </t>
  </si>
  <si>
    <t>TE, PVC, SERIE NORMAL, ESGOTO PREDIAL, DN 50 X 50 MM, JUNTA ELÁSTICA, FORNECIDO E INSTALADO EM PRUMADA DE ESGOTO SANITÁRIO OU VENTILAÇÃO. AF_12/2014</t>
  </si>
  <si>
    <t xml:space="preserve"> 8.2.31 </t>
  </si>
  <si>
    <t xml:space="preserve"> 89833 </t>
  </si>
  <si>
    <t>TE, PVC, SERIE NORMAL, ESGOTO PREDIAL, DN 100 X 100 MM, JUNTA ELÁSTICA, FORNECIDO E INSTALADO EM PRUMADA DE ESGOTO SANITÁRIO OU VENTILAÇÃO. AF_12/2014</t>
  </si>
  <si>
    <t xml:space="preserve"> 8.2.32 </t>
  </si>
  <si>
    <t xml:space="preserve"> 89829 </t>
  </si>
  <si>
    <t>TE, PVC, SERIE NORMAL, ESGOTO PREDIAL, DN 75 X 75 MM, JUNTA ELÁSTICA, FORNECIDO E INSTALADO EM PRUMADA DE ESGOTO SANITÁRIO OU VENTILAÇÃO. AF_12/2014</t>
  </si>
  <si>
    <t xml:space="preserve"> 8.2.33 </t>
  </si>
  <si>
    <t xml:space="preserve"> COMP.448 </t>
  </si>
  <si>
    <t>TERMINAL DE VENTILACAO, 50 MM, SERIE NORMAL, ESGOTO PREDIAL</t>
  </si>
  <si>
    <t xml:space="preserve"> 8.2.34 </t>
  </si>
  <si>
    <t xml:space="preserve"> COMP.449 </t>
  </si>
  <si>
    <t>TERMINAL DE VENTILACAO, 75 MM, SERIE NORMAL, ESGOTO PREDIAL</t>
  </si>
  <si>
    <t>SISTEMAS DE TRATAMENTO</t>
  </si>
  <si>
    <t xml:space="preserve"> 8.3.1 </t>
  </si>
  <si>
    <t xml:space="preserve"> COMP.1092 </t>
  </si>
  <si>
    <t>FILTRO ANAERÓBIO RETANGULAR, EM ALVENARIA COM BLOCOS DE CONCRETO, DIMENSÕES CONFORME DETALHAMENTO EM PROJETO, VOLUME ÚTIL: 12,30 m³</t>
  </si>
  <si>
    <t xml:space="preserve"> 8.3.2 </t>
  </si>
  <si>
    <t xml:space="preserve"> COMP.1094 </t>
  </si>
  <si>
    <t>CLORADOR COM TANQUE DE DESENFECÇÃO COM CHICANAS, DIMENSÕES CONFORME DETALHAMENTO EM PROJETO, VOLUME ÚTIL: 1,38 M³</t>
  </si>
  <si>
    <t xml:space="preserve"> 8.3.3 </t>
  </si>
  <si>
    <t xml:space="preserve"> COMP.1093 </t>
  </si>
  <si>
    <t>TANQUE SÉPTICO RETANGULAR, EM ALVENARIA COM BLOCOS DE CONCRETO, DIMENSÕES INTERNAS CONFORME DETALHAMENTO, VOLUME UTIL: 16,64 m³</t>
  </si>
  <si>
    <t xml:space="preserve"> 9 </t>
  </si>
  <si>
    <t>SERVIÇOS FINAIS</t>
  </si>
  <si>
    <t xml:space="preserve"> 9.1 </t>
  </si>
  <si>
    <t xml:space="preserve"> COMP.847 </t>
  </si>
  <si>
    <t>LIMPEZA FINAL DA OBRA</t>
  </si>
  <si>
    <t xml:space="preserve"> 88267 </t>
  </si>
  <si>
    <t>ENCANADOR OU BOMBEIRO HIDRÁULICO COM ENCARGOS COMPLEMENTARES</t>
  </si>
  <si>
    <t xml:space="preserve"> 00003146 </t>
  </si>
  <si>
    <t>FITA VEDA ROSCA EM ROLOS DE 18 MM X 10 M (L X C)</t>
  </si>
  <si>
    <t xml:space="preserve"> 00036796 </t>
  </si>
  <si>
    <t>TORNEIRA CROMADA DE MESA PARA LAVATORIO TEMPORIZADA PRESSAO BICA BAIXA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</si>
  <si>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</si>
  <si>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</si>
  <si>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</si>
  <si>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</si>
  <si>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</si>
  <si>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</si>
  <si>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</si>
  <si>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 BRANCO</t>
  </si>
  <si>
    <t xml:space="preserve"> 88248 </t>
  </si>
  <si>
    <t>AUXILIAR DE ENCANADOR OU BOMBEIRO HIDRÁULICO COM ENCARGOS COMPLEMENTARES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</si>
  <si>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</si>
  <si>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</si>
  <si>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</si>
  <si>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</si>
  <si>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00038383 </t>
  </si>
  <si>
    <t>LIXA D'AGUA EM FOLHA, GRAO 100</t>
  </si>
  <si>
    <t xml:space="preserve"> 00000823 </t>
  </si>
  <si>
    <t>BUCHA DE REDUCAO DE PVC, SOLDAVEL, CURTA, COM 75 X 60 MM, PARA AGUA FRIA PREDIAL</t>
  </si>
  <si>
    <t xml:space="preserve"> 00000816 </t>
  </si>
  <si>
    <t>BUCHA DE REDUCAO DE PVC, SOLDAVEL, LONGA, COM 60 X 25 MM, PARA AGUA FRIA PREDIAL</t>
  </si>
  <si>
    <t xml:space="preserve"> 00000297 </t>
  </si>
  <si>
    <t>ANEL BORRACHA PARA TUBO ESGOTO PREDIAL DN 75 MM (NBR 5688)</t>
  </si>
  <si>
    <t xml:space="preserve"> 00020078 </t>
  </si>
  <si>
    <t>PASTA LUBRIFICANTE PARA TUBOS E CONEXOES COM JUNTA ELASTICA (USO EM PVC, ACO, POLIETILENO E OUTROS) ( DE *400* G)</t>
  </si>
  <si>
    <t xml:space="preserve"> 00011712 </t>
  </si>
  <si>
    <t>CAIXA SIFONADA PVC, 150 X 150 X 50 MM, COM GRELHA QUADRADA BRANCA (NBR 5688)</t>
  </si>
  <si>
    <t xml:space="preserve"> 00000301 </t>
  </si>
  <si>
    <t>ANEL BORRACHA PARA TUBO ESGOTO PREDIAL, DN 100 MM (NBR 5688)</t>
  </si>
  <si>
    <t xml:space="preserve"> 00003659 </t>
  </si>
  <si>
    <t xml:space="preserve"> 00003661 </t>
  </si>
  <si>
    <t xml:space="preserve"> 00039319 </t>
  </si>
  <si>
    <t xml:space="preserve"> 00039320 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</si>
  <si>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</si>
  <si>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</si>
  <si>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</si>
  <si>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</si>
  <si>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</si>
  <si>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</si>
  <si>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87316 </t>
  </si>
  <si>
    <t>ARGAMASSA TRAÇO 1:4 (EM VOLUME DE CIMENTO E AREIA GROSSA ÚMIDA) PARA CHAPISCO CONVENCIONAL, PREPARO MECÂNICO COM BETONEIRA 400 L. AF_08/2019</t>
  </si>
  <si>
    <t xml:space="preserve"> 89993 </t>
  </si>
  <si>
    <t>GRAUTEAMENTO VERTICAL EM ALVENARIA ESTRUTURAL. AF_01/2015</t>
  </si>
  <si>
    <t xml:space="preserve"> 89995 </t>
  </si>
  <si>
    <t>GRAUTEAMENTO DE CINTA SUPERIOR OU DE VERGA EM ALVENARIA ESTRUTURAL. AF_01/2015</t>
  </si>
  <si>
    <t xml:space="preserve"> 89996 </t>
  </si>
  <si>
    <t>ARMAÇÃO VERTICAL DE ALVENARIA ESTRUTURAL; DIÂMETRO DE 10,0 MM. AF_01/2015</t>
  </si>
  <si>
    <t xml:space="preserve"> 89998 </t>
  </si>
  <si>
    <t>ARMAÇÃO DE CINTA DE ALVENARIA ESTRUTURAL; DIÂMETRO DE 10,0 MM. AF_01/2015</t>
  </si>
  <si>
    <t xml:space="preserve"> 92783 </t>
  </si>
  <si>
    <t>ARMAÇÃO DE LAJE DE UMA ESTRUTURA CONVENCIONAL DE CONCRETO ARMADO EM UMA EDIFICAÇÃO TÉRREA OU SOBRADO UTILIZANDO AÇO CA-60 DE 4,2 MM - MONTAGEM. AF_12/2015</t>
  </si>
  <si>
    <t xml:space="preserve"> 94116 </t>
  </si>
  <si>
    <t>LASTRO COM PREPARO DE FUNDO, LARGURA MAIOR OU IGUAL A 1,5 M, COM CAMADA DE BRITA, LANÇAMENTO MECANIZADO, EM LOCAL COM NÍVEL BAIXO DE INTERFERÊNCIA. AF_06/2016</t>
  </si>
  <si>
    <t xml:space="preserve"> 94970 </t>
  </si>
  <si>
    <t>CONCRETO FCK = 20MPA, TRAÇO 1:2,7:3 (CIMENTO/ AREIA MÉDIA/ BRITA 1)  - PREPARO MECÂNICO COM BETONEIRA 600 L. AF_07/2016</t>
  </si>
  <si>
    <t xml:space="preserve"> 97735 </t>
  </si>
  <si>
    <t>PEÇA RETANGULAR PRÉ-MOLDADA, VOLUME DE CONCRETO DE 30 A 100 LITROS, TAXA DE AÇO APROXIMADA DE 30KG/M³. AF_01/2018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</si>
  <si>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</si>
  <si>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</si>
  <si>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00000660 </t>
  </si>
  <si>
    <t>CANALETA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</si>
  <si>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</si>
  <si>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</si>
  <si>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</si>
  <si>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CONCRETO ESTRUTURAL 19 X 19 X 39 CM, FBK 4,5 MPA (NBR 6136)</t>
  </si>
  <si>
    <t xml:space="preserve"> 00000003 </t>
  </si>
  <si>
    <t>ACIDO MURIATICO, DILUICAO 10% A 12% PARA USO EM LIMPEZA</t>
  </si>
  <si>
    <t>L</t>
  </si>
  <si>
    <t xml:space="preserve"> 100,00%
 4.120,66</t>
  </si>
  <si>
    <t xml:space="preserve"> 60,00%
 2.472,40</t>
  </si>
  <si>
    <t xml:space="preserve"> 40,00%
 1.648,26</t>
  </si>
  <si>
    <t xml:space="preserve"> 100,00%
 21.126,37</t>
  </si>
  <si>
    <t xml:space="preserve"> 40,00%
 8.450,55</t>
  </si>
  <si>
    <t xml:space="preserve"> 60,00%
 12.675,82</t>
  </si>
  <si>
    <t xml:space="preserve"> 100,00%
 1.232,85</t>
  </si>
  <si>
    <t xml:space="preserve"> 100,00%
 850,76</t>
  </si>
  <si>
    <t xml:space="preserve"> 100,00%
 12.568,37</t>
  </si>
  <si>
    <t xml:space="preserve"> 100,00%
 15.597,31</t>
  </si>
  <si>
    <t xml:space="preserve"> 20,00%
 3.119,46</t>
  </si>
  <si>
    <t xml:space="preserve"> 80,00%
 12.477,85</t>
  </si>
  <si>
    <t xml:space="preserve"> 100,00%
 328,79</t>
  </si>
  <si>
    <t xml:space="preserve"> 100,00%
 53.335,93</t>
  </si>
  <si>
    <t xml:space="preserve"> 90,00%
 48.002,34</t>
  </si>
  <si>
    <t xml:space="preserve"> 10,00%
 5.333,59</t>
  </si>
  <si>
    <t xml:space="preserve"> 100,00%
 107,53</t>
  </si>
  <si>
    <t xml:space="preserve"> 57,56%</t>
  </si>
  <si>
    <t xml:space="preserve"> 42,44%</t>
  </si>
  <si>
    <t xml:space="preserve"> 62.895,50</t>
  </si>
  <si>
    <t xml:space="preserve"> 46.373,07</t>
  </si>
  <si>
    <t xml:space="preserve"> 109.268,57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</si>
</sst>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</numFmts>
  <fonts count="17" x14ac:knownFonts="1">
    <font>
      <sz val="11"/>
      <name val="Arial"/>
      <family val="1"/>
    </font>
    <font>
      <sz val="11"/>
      <name val="Arial"/>
      <family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1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rgb="FFCCCCCC"/>
      </top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CCCCCC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0" fillId="6" borderId="0" xfId="0" applyFill="1" applyAlignment="1">
      <alignment horizontal="left"/>
    </xf>
    <xf numFmtId="0" fontId="0" fillId="6" borderId="0" xfId="0" applyFill="1" applyAlignment="1">
      <alignment vertical="center"/>
    </xf>
    <xf numFmtId="0" fontId="0" fillId="6" borderId="0" xfId="0" applyFill="1"/>
    <xf numFmtId="0" fontId="0" fillId="7" borderId="3" xfId="0" applyFill="1" applyBorder="1" applyAlignment="1">
      <alignment horizontal="left"/>
    </xf>
    <xf numFmtId="0" fontId="0" fillId="7" borderId="3" xfId="0" applyFill="1" applyBorder="1" applyAlignment="1">
      <alignment vertical="center"/>
    </xf>
    <xf numFmtId="0" fontId="0" fillId="7" borderId="3" xfId="0" applyFill="1" applyBorder="1"/>
    <xf numFmtId="0" fontId="4" fillId="7" borderId="3" xfId="0" applyFont="1" applyFill="1" applyBorder="1" applyAlignment="1">
      <alignment horizontal="right"/>
    </xf>
    <xf numFmtId="4" fontId="8" fillId="7" borderId="4" xfId="0" applyNumberFormat="1" applyFont="1" applyFill="1" applyBorder="1" applyAlignment="1">
      <alignment horizontal="right" vertical="center" wrapText="1"/>
    </xf>
    <xf numFmtId="10" fontId="8" fillId="7" borderId="4" xfId="3" applyNumberFormat="1" applyFont="1" applyFill="1" applyBorder="1" applyAlignment="1">
      <alignment horizontal="left" vertical="center" wrapText="1"/>
    </xf>
    <xf numFmtId="0" fontId="4" fillId="7" borderId="0" xfId="0" applyFont="1" applyFill="1" applyAlignment="1">
      <alignment horizontal="left"/>
    </xf>
    <xf numFmtId="0" fontId="4" fillId="7" borderId="0" xfId="0" applyFont="1" applyFill="1" applyAlignment="1">
      <alignment horizontal="right"/>
    </xf>
    <xf numFmtId="0" fontId="0" fillId="7" borderId="0" xfId="0" applyFill="1"/>
    <xf numFmtId="0" fontId="4" fillId="7" borderId="5" xfId="0" applyFont="1" applyFill="1" applyBorder="1" applyAlignment="1">
      <alignment horizontal="centerContinuous"/>
    </xf>
    <xf numFmtId="0" fontId="0" fillId="7" borderId="6" xfId="0" applyFill="1" applyBorder="1" applyAlignment="1">
      <alignment horizontal="centerContinuous"/>
    </xf>
    <xf numFmtId="0" fontId="4" fillId="7" borderId="7" xfId="0" applyFont="1" applyFill="1" applyBorder="1" applyAlignment="1">
      <alignment horizontal="centerContinuous"/>
    </xf>
    <xf numFmtId="0" fontId="0" fillId="7" borderId="8" xfId="0" applyFill="1" applyBorder="1" applyAlignment="1">
      <alignment horizontal="centerContinuous"/>
    </xf>
    <xf numFmtId="0" fontId="4" fillId="7" borderId="9" xfId="0" applyFont="1" applyFill="1" applyBorder="1" applyAlignment="1">
      <alignment horizontal="centerContinuous"/>
    </xf>
    <xf numFmtId="0" fontId="0" fillId="7" borderId="10" xfId="0" applyFill="1" applyBorder="1" applyAlignment="1">
      <alignment horizontal="centerContinuous"/>
    </xf>
    <xf numFmtId="0" fontId="4" fillId="7" borderId="11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right"/>
    </xf>
    <xf numFmtId="0" fontId="0" fillId="7" borderId="11" xfId="0" applyFill="1" applyBorder="1"/>
    <xf numFmtId="0" fontId="4" fillId="7" borderId="12" xfId="0" applyFont="1" applyFill="1" applyBorder="1" applyAlignment="1">
      <alignment horizontal="centerContinuous"/>
    </xf>
    <xf numFmtId="0" fontId="0" fillId="7" borderId="13" xfId="0" applyFill="1" applyBorder="1" applyAlignment="1">
      <alignment horizontal="centerContinuous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43" fontId="0" fillId="6" borderId="0" xfId="1" applyFont="1" applyFill="1"/>
    <xf numFmtId="43" fontId="0" fillId="7" borderId="3" xfId="1" applyFont="1" applyFill="1" applyBorder="1"/>
    <xf numFmtId="43" fontId="0" fillId="7" borderId="0" xfId="1" applyFont="1" applyFill="1"/>
    <xf numFmtId="43" fontId="0" fillId="7" borderId="11" xfId="1" applyFont="1" applyFill="1" applyBorder="1"/>
    <xf numFmtId="43" fontId="0" fillId="0" borderId="0" xfId="1" applyFont="1"/>
    <xf numFmtId="43" fontId="3" fillId="0" borderId="0" xfId="1" applyFont="1"/>
    <xf numFmtId="0" fontId="5" fillId="5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4" fontId="5" fillId="5" borderId="1" xfId="0" applyNumberFormat="1" applyFont="1" applyFill="1" applyBorder="1" applyAlignment="1">
      <alignment horizontal="right" vertical="top" wrapText="1"/>
    </xf>
    <xf numFmtId="43" fontId="4" fillId="7" borderId="3" xfId="1" applyFont="1" applyFill="1" applyBorder="1" applyAlignment="1">
      <alignment horizontal="right"/>
    </xf>
    <xf numFmtId="43" fontId="4" fillId="7" borderId="0" xfId="1" applyFont="1" applyFill="1" applyAlignment="1">
      <alignment horizontal="right"/>
    </xf>
    <xf numFmtId="0" fontId="3" fillId="0" borderId="0" xfId="0" applyFont="1" applyFill="1"/>
    <xf numFmtId="0" fontId="3" fillId="6" borderId="0" xfId="0" applyFont="1" applyFill="1" applyAlignment="1">
      <alignment horizontal="left"/>
    </xf>
    <xf numFmtId="0" fontId="3" fillId="6" borderId="0" xfId="0" applyFont="1" applyFill="1" applyAlignment="1">
      <alignment vertical="center"/>
    </xf>
    <xf numFmtId="0" fontId="3" fillId="6" borderId="0" xfId="0" applyFont="1" applyFill="1"/>
    <xf numFmtId="0" fontId="3" fillId="7" borderId="3" xfId="0" applyFont="1" applyFill="1" applyBorder="1" applyAlignment="1">
      <alignment horizontal="left"/>
    </xf>
    <xf numFmtId="0" fontId="3" fillId="7" borderId="3" xfId="0" applyFont="1" applyFill="1" applyBorder="1" applyAlignment="1">
      <alignment vertical="center"/>
    </xf>
    <xf numFmtId="0" fontId="3" fillId="7" borderId="3" xfId="0" applyFont="1" applyFill="1" applyBorder="1"/>
    <xf numFmtId="0" fontId="3" fillId="7" borderId="11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11" fillId="5" borderId="0" xfId="0" applyFont="1" applyFill="1" applyAlignment="1">
      <alignment vertical="top" wrapText="1"/>
    </xf>
    <xf numFmtId="0" fontId="3" fillId="10" borderId="0" xfId="0" applyFont="1" applyFill="1" applyAlignment="1">
      <alignment horizontal="left" vertical="top" wrapText="1"/>
    </xf>
    <xf numFmtId="0" fontId="9" fillId="9" borderId="14" xfId="0" applyFont="1" applyFill="1" applyBorder="1" applyAlignment="1">
      <alignment horizontal="left" vertical="center" wrapText="1"/>
    </xf>
    <xf numFmtId="0" fontId="9" fillId="9" borderId="14" xfId="0" applyFont="1" applyFill="1" applyBorder="1" applyAlignment="1">
      <alignment horizontal="center" vertical="center" wrapText="1"/>
    </xf>
    <xf numFmtId="43" fontId="9" fillId="9" borderId="14" xfId="1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horizontal="right"/>
    </xf>
    <xf numFmtId="0" fontId="4" fillId="7" borderId="0" xfId="0" applyFont="1" applyFill="1" applyBorder="1" applyAlignment="1">
      <alignment horizontal="left"/>
    </xf>
    <xf numFmtId="0" fontId="3" fillId="7" borderId="0" xfId="0" applyFont="1" applyFill="1" applyBorder="1"/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3" fillId="5" borderId="0" xfId="0" applyFont="1" applyFill="1" applyAlignment="1">
      <alignment horizontal="center" vertical="top" wrapText="1"/>
    </xf>
    <xf numFmtId="43" fontId="4" fillId="2" borderId="1" xfId="1" applyFont="1" applyFill="1" applyBorder="1" applyAlignment="1">
      <alignment horizontal="right" vertical="top" wrapText="1"/>
    </xf>
    <xf numFmtId="43" fontId="5" fillId="5" borderId="1" xfId="1" applyFont="1" applyFill="1" applyBorder="1" applyAlignment="1">
      <alignment horizontal="right" vertical="top" wrapText="1"/>
    </xf>
    <xf numFmtId="43" fontId="3" fillId="5" borderId="0" xfId="1" applyFont="1" applyFill="1" applyAlignment="1">
      <alignment horizontal="center" vertical="top" wrapText="1"/>
    </xf>
    <xf numFmtId="0" fontId="2" fillId="5" borderId="1" xfId="0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right" vertical="top"/>
    </xf>
    <xf numFmtId="0" fontId="5" fillId="5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center" vertical="top"/>
    </xf>
    <xf numFmtId="164" fontId="5" fillId="5" borderId="1" xfId="0" applyNumberFormat="1" applyFont="1" applyFill="1" applyBorder="1" applyAlignment="1">
      <alignment horizontal="right" vertical="top"/>
    </xf>
    <xf numFmtId="4" fontId="5" fillId="5" borderId="1" xfId="0" applyNumberFormat="1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right" vertical="top"/>
    </xf>
    <xf numFmtId="4" fontId="3" fillId="3" borderId="1" xfId="0" applyNumberFormat="1" applyFont="1" applyFill="1" applyBorder="1" applyAlignment="1">
      <alignment horizontal="right" vertical="top"/>
    </xf>
    <xf numFmtId="0" fontId="3" fillId="5" borderId="0" xfId="0" applyFont="1" applyFill="1" applyAlignment="1">
      <alignment horizontal="right" vertical="top"/>
    </xf>
    <xf numFmtId="4" fontId="3" fillId="5" borderId="0" xfId="0" applyNumberFormat="1" applyFont="1" applyFill="1" applyAlignment="1">
      <alignment horizontal="right" vertical="top"/>
    </xf>
    <xf numFmtId="0" fontId="3" fillId="5" borderId="0" xfId="0" applyFont="1" applyFill="1" applyAlignment="1">
      <alignment vertical="top"/>
    </xf>
    <xf numFmtId="0" fontId="5" fillId="5" borderId="15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right" vertical="top"/>
    </xf>
    <xf numFmtId="0" fontId="3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right" vertical="top" wrapText="1"/>
    </xf>
    <xf numFmtId="0" fontId="14" fillId="0" borderId="2" xfId="0" applyFont="1" applyFill="1" applyBorder="1" applyAlignment="1">
      <alignment horizontal="right" vertical="top" wrapText="1"/>
    </xf>
    <xf numFmtId="0" fontId="12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right" vertical="top" wrapText="1"/>
    </xf>
    <xf numFmtId="0" fontId="4" fillId="7" borderId="5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4" fontId="10" fillId="7" borderId="4" xfId="0" applyNumberFormat="1" applyFont="1" applyFill="1" applyBorder="1" applyAlignment="1">
      <alignment horizontal="right" vertical="center"/>
    </xf>
    <xf numFmtId="10" fontId="10" fillId="7" borderId="4" xfId="3" applyNumberFormat="1" applyFont="1" applyFill="1" applyBorder="1" applyAlignment="1">
      <alignment horizontal="left" vertical="center"/>
    </xf>
    <xf numFmtId="4" fontId="6" fillId="6" borderId="0" xfId="0" applyNumberFormat="1" applyFont="1" applyFill="1" applyAlignment="1">
      <alignment horizontal="center" vertical="center" wrapText="1"/>
    </xf>
    <xf numFmtId="4" fontId="7" fillId="6" borderId="0" xfId="0" applyNumberFormat="1" applyFont="1" applyFill="1" applyAlignment="1">
      <alignment horizontal="center" vertical="center" wrapText="1"/>
    </xf>
    <xf numFmtId="0" fontId="9" fillId="8" borderId="0" xfId="0" applyFont="1" applyFill="1" applyAlignment="1">
      <alignment horizontal="center" vertical="top" wrapText="1"/>
    </xf>
    <xf numFmtId="0" fontId="2" fillId="10" borderId="0" xfId="0" applyFont="1" applyFill="1" applyAlignment="1">
      <alignment horizontal="right" vertical="top" wrapText="1"/>
    </xf>
    <xf numFmtId="0" fontId="2" fillId="10" borderId="0" xfId="0" applyFont="1" applyFill="1" applyAlignment="1">
      <alignment horizontal="left" vertical="top" wrapText="1"/>
    </xf>
    <xf numFmtId="44" fontId="2" fillId="10" borderId="0" xfId="2" applyFont="1" applyFill="1" applyAlignment="1">
      <alignment horizontal="right" vertical="top" wrapText="1"/>
    </xf>
    <xf numFmtId="4" fontId="16" fillId="6" borderId="0" xfId="0" applyNumberFormat="1" applyFont="1" applyFill="1" applyAlignment="1">
      <alignment horizontal="center" vertical="center" wrapText="1"/>
    </xf>
    <xf numFmtId="4" fontId="15" fillId="6" borderId="0" xfId="0" applyNumberFormat="1" applyFont="1" applyFill="1" applyAlignment="1">
      <alignment horizontal="center" vertical="center" wrapText="1"/>
    </xf>
    <xf numFmtId="0" fontId="12" fillId="10" borderId="16" xfId="0" applyFont="1" applyFill="1" applyBorder="1" applyAlignment="1">
      <alignment horizontal="center" wrapText="1"/>
    </xf>
    <xf numFmtId="0" fontId="12" fillId="7" borderId="0" xfId="0" applyFont="1" applyFill="1" applyAlignment="1">
      <alignment horizontal="left" vertical="top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</xdr:col>
      <xdr:colOff>209551</xdr:colOff>
      <xdr:row>3</xdr:row>
      <xdr:rowOff>38036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B5FAC9-292D-429F-9382-AD1803273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638174" cy="676211"/>
        </a:xfrm>
        <a:prstGeom prst="rect">
          <a:avLst/>
        </a:prstGeom>
      </xdr:spPr>
    </xdr:pic>
    <xdr:clientData/>
  </xdr:twoCellAnchor>
  <xdr:twoCellAnchor>
    <xdr:from>
      <xdr:col>1</xdr:col>
      <xdr:colOff>485775</xdr:colOff>
      <xdr:row>132</xdr:row>
      <xdr:rowOff>123825</xdr:rowOff>
    </xdr:from>
    <xdr:to>
      <xdr:col>3</xdr:col>
      <xdr:colOff>2847975</xdr:colOff>
      <xdr:row>142</xdr:row>
      <xdr:rowOff>142874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E363483C-214A-42AF-9CA3-95D6F3238D6E}"/>
            </a:ext>
          </a:extLst>
        </xdr:cNvPr>
        <xdr:cNvSpPr txBox="1"/>
      </xdr:nvSpPr>
      <xdr:spPr>
        <a:xfrm>
          <a:off x="914400" y="30689550"/>
          <a:ext cx="3371850" cy="14477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3</xdr:col>
      <xdr:colOff>3200400</xdr:colOff>
      <xdr:row>130</xdr:row>
      <xdr:rowOff>123825</xdr:rowOff>
    </xdr:from>
    <xdr:to>
      <xdr:col>6</xdr:col>
      <xdr:colOff>238125</xdr:colOff>
      <xdr:row>142</xdr:row>
      <xdr:rowOff>9524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3E764D8-64D6-4A09-9BD2-D9D4C4F967AA}"/>
            </a:ext>
          </a:extLst>
        </xdr:cNvPr>
        <xdr:cNvSpPr txBox="1"/>
      </xdr:nvSpPr>
      <xdr:spPr>
        <a:xfrm>
          <a:off x="4638675" y="30403800"/>
          <a:ext cx="3019425" cy="1600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Eng. Civil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Jacson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Jeremias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CREA/SC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125.007-9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0</xdr:rowOff>
    </xdr:from>
    <xdr:to>
      <xdr:col>0</xdr:col>
      <xdr:colOff>819151</xdr:colOff>
      <xdr:row>4</xdr:row>
      <xdr:rowOff>122102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2692EBA-61E6-4171-BF75-F06E09AC2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0"/>
          <a:ext cx="752474" cy="86505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104775</xdr:rowOff>
    </xdr:from>
    <xdr:to>
      <xdr:col>2</xdr:col>
      <xdr:colOff>114300</xdr:colOff>
      <xdr:row>33</xdr:row>
      <xdr:rowOff>28575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FEF5909C-BA33-491F-9074-B14D6EC1FEBE}"/>
            </a:ext>
          </a:extLst>
        </xdr:cNvPr>
        <xdr:cNvSpPr txBox="1"/>
      </xdr:nvSpPr>
      <xdr:spPr>
        <a:xfrm>
          <a:off x="0" y="6000750"/>
          <a:ext cx="2543175" cy="638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847725</xdr:colOff>
      <xdr:row>28</xdr:row>
      <xdr:rowOff>28575</xdr:rowOff>
    </xdr:from>
    <xdr:to>
      <xdr:col>4</xdr:col>
      <xdr:colOff>1190625</xdr:colOff>
      <xdr:row>35</xdr:row>
      <xdr:rowOff>19050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AC2F6885-586B-4277-9379-FF9674F0C318}"/>
            </a:ext>
          </a:extLst>
        </xdr:cNvPr>
        <xdr:cNvSpPr txBox="1"/>
      </xdr:nvSpPr>
      <xdr:spPr>
        <a:xfrm>
          <a:off x="3276600" y="5924550"/>
          <a:ext cx="2752725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Eng. Civil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Jacson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Jeremias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CREA/SC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125.007-9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783935</xdr:colOff>
      <xdr:row>4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9CC2B6-42A6-4E8D-AFD3-41B6BBE26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3935" cy="9239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182</xdr:row>
      <xdr:rowOff>85725</xdr:rowOff>
    </xdr:from>
    <xdr:to>
      <xdr:col>2</xdr:col>
      <xdr:colOff>1809750</xdr:colOff>
      <xdr:row>187</xdr:row>
      <xdr:rowOff>123824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0D6C5B6-9F31-4EFF-BB10-5D54FE367260}"/>
            </a:ext>
          </a:extLst>
        </xdr:cNvPr>
        <xdr:cNvSpPr txBox="1"/>
      </xdr:nvSpPr>
      <xdr:spPr>
        <a:xfrm>
          <a:off x="114300" y="26879550"/>
          <a:ext cx="3371850" cy="752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Eng. Civil Dilnei de Freitas Jacinto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CREA/SC 122.825-5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2143125</xdr:colOff>
      <xdr:row>182</xdr:row>
      <xdr:rowOff>19050</xdr:rowOff>
    </xdr:from>
    <xdr:to>
      <xdr:col>4</xdr:col>
      <xdr:colOff>638175</xdr:colOff>
      <xdr:row>187</xdr:row>
      <xdr:rowOff>66674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512598D5-1BD0-4D24-A19A-09C652144492}"/>
            </a:ext>
          </a:extLst>
        </xdr:cNvPr>
        <xdr:cNvSpPr txBox="1"/>
      </xdr:nvSpPr>
      <xdr:spPr>
        <a:xfrm>
          <a:off x="3819525" y="26812875"/>
          <a:ext cx="3314700" cy="761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Eng. Civil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Jacson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Jeremias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CREA/SC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125.007-9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2"/>
  <sheetViews>
    <sheetView tabSelected="1" showOutlineSymbols="0" showWhiteSpace="0" topLeftCell="A121" workbookViewId="0">
      <selection activeCell="I8" sqref="A1:I8"/>
    </sheetView>
  </sheetViews>
  <sheetFormatPr defaultRowHeight="11.25" x14ac:dyDescent="0.2"/>
  <cols>
    <col min="1" max="1" width="5.625" style="1" bestFit="1" customWidth="1"/>
    <col min="2" max="2" width="8" style="1" bestFit="1" customWidth="1"/>
    <col min="3" max="3" width="5.25" style="1" bestFit="1" customWidth="1"/>
    <col min="4" max="4" width="68.625" style="1" customWidth="1"/>
    <col min="5" max="5" width="3.25" style="1" bestFit="1" customWidth="1"/>
    <col min="6" max="6" width="6.625" style="32" customWidth="1"/>
    <col min="7" max="7" width="6.875" style="1" customWidth="1"/>
    <col min="8" max="8" width="8.25" style="1" customWidth="1"/>
    <col min="9" max="9" width="11.25" style="1" customWidth="1"/>
    <col min="10" max="10" width="13" style="1" bestFit="1" customWidth="1"/>
    <col min="11" max="16384" width="9" style="1"/>
  </cols>
  <sheetData>
    <row r="1" spans="1:9" ht="20.25" x14ac:dyDescent="0.2">
      <c r="A1" s="98" t="s">
        <v>75</v>
      </c>
      <c r="B1" s="98"/>
      <c r="C1" s="98"/>
      <c r="D1" s="98"/>
      <c r="E1" s="98"/>
      <c r="F1" s="98"/>
      <c r="G1" s="98"/>
      <c r="H1" s="98"/>
      <c r="I1" s="98"/>
    </row>
    <row r="2" spans="1:9" ht="15.75" x14ac:dyDescent="0.2">
      <c r="A2" s="99" t="s">
        <v>45</v>
      </c>
      <c r="B2" s="99"/>
      <c r="C2" s="99"/>
      <c r="D2" s="99"/>
      <c r="E2" s="99"/>
      <c r="F2" s="99"/>
      <c r="G2" s="99"/>
      <c r="H2" s="99"/>
      <c r="I2" s="99"/>
    </row>
    <row r="3" spans="1:9" ht="14.25" x14ac:dyDescent="0.2">
      <c r="A3" s="2"/>
      <c r="B3" s="3"/>
      <c r="C3" s="4"/>
      <c r="D3" s="4"/>
      <c r="E3" s="4"/>
      <c r="F3" s="27"/>
      <c r="G3" s="4"/>
      <c r="H3" s="4"/>
      <c r="I3" s="4"/>
    </row>
    <row r="4" spans="1:9" ht="15" thickBot="1" x14ac:dyDescent="0.25">
      <c r="A4" s="5"/>
      <c r="B4" s="6"/>
      <c r="C4" s="7"/>
      <c r="D4" s="7"/>
      <c r="E4" s="8"/>
      <c r="F4" s="28"/>
      <c r="G4" s="7"/>
      <c r="H4" s="9" t="s">
        <v>46</v>
      </c>
      <c r="I4" s="10">
        <v>0.25</v>
      </c>
    </row>
    <row r="5" spans="1:9" ht="15" thickTop="1" x14ac:dyDescent="0.2">
      <c r="A5" s="11"/>
      <c r="B5" s="12" t="s">
        <v>47</v>
      </c>
      <c r="C5" s="11" t="s">
        <v>77</v>
      </c>
      <c r="D5" s="13"/>
      <c r="E5" s="12"/>
      <c r="F5" s="29"/>
      <c r="G5" s="13"/>
      <c r="H5" s="14" t="s">
        <v>48</v>
      </c>
      <c r="I5" s="15"/>
    </row>
    <row r="6" spans="1:9" ht="14.25" x14ac:dyDescent="0.2">
      <c r="A6" s="11"/>
      <c r="B6" s="12" t="s">
        <v>49</v>
      </c>
      <c r="C6" s="11" t="s">
        <v>78</v>
      </c>
      <c r="D6" s="13"/>
      <c r="E6" s="12"/>
      <c r="F6" s="29"/>
      <c r="G6" s="13"/>
      <c r="H6" s="16"/>
      <c r="I6" s="17"/>
    </row>
    <row r="7" spans="1:9" ht="14.25" x14ac:dyDescent="0.2">
      <c r="A7" s="11"/>
      <c r="B7" s="12" t="s">
        <v>50</v>
      </c>
      <c r="C7" s="11" t="s">
        <v>79</v>
      </c>
      <c r="D7" s="13"/>
      <c r="E7" s="12"/>
      <c r="F7" s="29"/>
      <c r="G7" s="13"/>
      <c r="H7" s="18" t="s">
        <v>81</v>
      </c>
      <c r="I7" s="19"/>
    </row>
    <row r="8" spans="1:9" ht="15" thickBot="1" x14ac:dyDescent="0.25">
      <c r="A8" s="20"/>
      <c r="B8" s="21" t="s">
        <v>51</v>
      </c>
      <c r="C8" s="20" t="s">
        <v>80</v>
      </c>
      <c r="D8" s="22"/>
      <c r="E8" s="22"/>
      <c r="F8" s="30"/>
      <c r="G8" s="22"/>
      <c r="H8" s="23"/>
      <c r="I8" s="24"/>
    </row>
    <row r="9" spans="1:9" ht="15" thickTop="1" x14ac:dyDescent="0.2">
      <c r="A9" s="25"/>
      <c r="B9" s="26"/>
      <c r="C9"/>
      <c r="D9"/>
      <c r="E9"/>
      <c r="F9" s="31"/>
      <c r="G9"/>
      <c r="H9"/>
      <c r="I9"/>
    </row>
    <row r="10" spans="1:9" ht="12" x14ac:dyDescent="0.2">
      <c r="A10" s="100"/>
      <c r="B10" s="100"/>
      <c r="C10" s="100"/>
      <c r="D10" s="100"/>
      <c r="E10" s="100"/>
      <c r="F10" s="100"/>
      <c r="G10" s="100"/>
      <c r="H10" s="100"/>
      <c r="I10" s="100"/>
    </row>
    <row r="11" spans="1:9" ht="24" x14ac:dyDescent="0.2">
      <c r="A11" s="51" t="s">
        <v>0</v>
      </c>
      <c r="B11" s="52" t="s">
        <v>1</v>
      </c>
      <c r="C11" s="52" t="s">
        <v>2</v>
      </c>
      <c r="D11" s="52" t="s">
        <v>3</v>
      </c>
      <c r="E11" s="52" t="s">
        <v>4</v>
      </c>
      <c r="F11" s="53" t="s">
        <v>5</v>
      </c>
      <c r="G11" s="52" t="s">
        <v>52</v>
      </c>
      <c r="H11" s="52" t="s">
        <v>53</v>
      </c>
      <c r="I11" s="52" t="s">
        <v>54</v>
      </c>
    </row>
    <row r="12" spans="1:9" x14ac:dyDescent="0.2">
      <c r="A12" s="57" t="s">
        <v>8</v>
      </c>
      <c r="B12" s="57"/>
      <c r="C12" s="57"/>
      <c r="D12" s="57" t="s">
        <v>40</v>
      </c>
      <c r="E12" s="57"/>
      <c r="F12" s="60"/>
      <c r="G12" s="57"/>
      <c r="H12" s="57"/>
      <c r="I12" s="58">
        <v>4120.66</v>
      </c>
    </row>
    <row r="13" spans="1:9" ht="22.5" x14ac:dyDescent="0.2">
      <c r="A13" s="34" t="s">
        <v>9</v>
      </c>
      <c r="B13" s="33" t="s">
        <v>82</v>
      </c>
      <c r="C13" s="34" t="s">
        <v>10</v>
      </c>
      <c r="D13" s="34" t="s">
        <v>83</v>
      </c>
      <c r="E13" s="35" t="s">
        <v>11</v>
      </c>
      <c r="F13" s="61">
        <v>36.700000000000003</v>
      </c>
      <c r="G13" s="36">
        <v>8.84</v>
      </c>
      <c r="H13" s="36">
        <v>11.05</v>
      </c>
      <c r="I13" s="36">
        <v>405.53</v>
      </c>
    </row>
    <row r="14" spans="1:9" x14ac:dyDescent="0.2">
      <c r="A14" s="34" t="s">
        <v>84</v>
      </c>
      <c r="B14" s="33" t="s">
        <v>85</v>
      </c>
      <c r="C14" s="34" t="s">
        <v>10</v>
      </c>
      <c r="D14" s="34" t="s">
        <v>86</v>
      </c>
      <c r="E14" s="35" t="s">
        <v>11</v>
      </c>
      <c r="F14" s="61">
        <v>36.700000000000003</v>
      </c>
      <c r="G14" s="36">
        <v>2.35</v>
      </c>
      <c r="H14" s="36">
        <v>2.93</v>
      </c>
      <c r="I14" s="36">
        <v>107.53</v>
      </c>
    </row>
    <row r="15" spans="1:9" ht="22.5" x14ac:dyDescent="0.2">
      <c r="A15" s="34" t="s">
        <v>87</v>
      </c>
      <c r="B15" s="33" t="s">
        <v>88</v>
      </c>
      <c r="C15" s="34" t="s">
        <v>10</v>
      </c>
      <c r="D15" s="34" t="s">
        <v>89</v>
      </c>
      <c r="E15" s="35" t="s">
        <v>11</v>
      </c>
      <c r="F15" s="61">
        <v>36.700000000000003</v>
      </c>
      <c r="G15" s="36">
        <v>39.619999999999997</v>
      </c>
      <c r="H15" s="36">
        <v>49.52</v>
      </c>
      <c r="I15" s="36">
        <v>1817.38</v>
      </c>
    </row>
    <row r="16" spans="1:9" ht="22.5" x14ac:dyDescent="0.2">
      <c r="A16" s="34" t="s">
        <v>90</v>
      </c>
      <c r="B16" s="33" t="s">
        <v>91</v>
      </c>
      <c r="C16" s="34" t="s">
        <v>10</v>
      </c>
      <c r="D16" s="34" t="s">
        <v>92</v>
      </c>
      <c r="E16" s="35" t="s">
        <v>11</v>
      </c>
      <c r="F16" s="61">
        <v>36.700000000000003</v>
      </c>
      <c r="G16" s="36">
        <v>39.03</v>
      </c>
      <c r="H16" s="36">
        <v>48.78</v>
      </c>
      <c r="I16" s="36">
        <v>1790.22</v>
      </c>
    </row>
    <row r="17" spans="1:9" x14ac:dyDescent="0.2">
      <c r="A17" s="57" t="s">
        <v>13</v>
      </c>
      <c r="B17" s="57"/>
      <c r="C17" s="57"/>
      <c r="D17" s="57" t="s">
        <v>41</v>
      </c>
      <c r="E17" s="57"/>
      <c r="F17" s="60"/>
      <c r="G17" s="57"/>
      <c r="H17" s="57"/>
      <c r="I17" s="58">
        <v>21126.37</v>
      </c>
    </row>
    <row r="18" spans="1:9" ht="22.5" x14ac:dyDescent="0.2">
      <c r="A18" s="34" t="s">
        <v>14</v>
      </c>
      <c r="B18" s="33" t="s">
        <v>82</v>
      </c>
      <c r="C18" s="34" t="s">
        <v>10</v>
      </c>
      <c r="D18" s="34" t="s">
        <v>83</v>
      </c>
      <c r="E18" s="35" t="s">
        <v>11</v>
      </c>
      <c r="F18" s="61">
        <v>157.26</v>
      </c>
      <c r="G18" s="36">
        <v>8.84</v>
      </c>
      <c r="H18" s="36">
        <v>11.05</v>
      </c>
      <c r="I18" s="36">
        <v>1737.72</v>
      </c>
    </row>
    <row r="19" spans="1:9" x14ac:dyDescent="0.2">
      <c r="A19" s="34" t="s">
        <v>15</v>
      </c>
      <c r="B19" s="33" t="s">
        <v>85</v>
      </c>
      <c r="C19" s="34" t="s">
        <v>10</v>
      </c>
      <c r="D19" s="34" t="s">
        <v>86</v>
      </c>
      <c r="E19" s="35" t="s">
        <v>11</v>
      </c>
      <c r="F19" s="61">
        <v>157.26</v>
      </c>
      <c r="G19" s="36">
        <v>2.35</v>
      </c>
      <c r="H19" s="36">
        <v>2.93</v>
      </c>
      <c r="I19" s="36">
        <v>460.77</v>
      </c>
    </row>
    <row r="20" spans="1:9" x14ac:dyDescent="0.2">
      <c r="A20" s="34" t="s">
        <v>16</v>
      </c>
      <c r="B20" s="33" t="s">
        <v>93</v>
      </c>
      <c r="C20" s="34" t="s">
        <v>26</v>
      </c>
      <c r="D20" s="34" t="s">
        <v>94</v>
      </c>
      <c r="E20" s="35" t="s">
        <v>11</v>
      </c>
      <c r="F20" s="61">
        <v>43.72</v>
      </c>
      <c r="G20" s="36">
        <v>6.05</v>
      </c>
      <c r="H20" s="36">
        <v>7.56</v>
      </c>
      <c r="I20" s="36">
        <v>330.52</v>
      </c>
    </row>
    <row r="21" spans="1:9" ht="22.5" x14ac:dyDescent="0.2">
      <c r="A21" s="34" t="s">
        <v>18</v>
      </c>
      <c r="B21" s="33" t="s">
        <v>95</v>
      </c>
      <c r="C21" s="34" t="s">
        <v>10</v>
      </c>
      <c r="D21" s="34" t="s">
        <v>96</v>
      </c>
      <c r="E21" s="35" t="s">
        <v>11</v>
      </c>
      <c r="F21" s="61">
        <v>157.26</v>
      </c>
      <c r="G21" s="36">
        <v>3.07</v>
      </c>
      <c r="H21" s="36">
        <v>3.83</v>
      </c>
      <c r="I21" s="36">
        <v>602.29999999999995</v>
      </c>
    </row>
    <row r="22" spans="1:9" ht="33.75" x14ac:dyDescent="0.2">
      <c r="A22" s="34" t="s">
        <v>20</v>
      </c>
      <c r="B22" s="33" t="s">
        <v>97</v>
      </c>
      <c r="C22" s="34" t="s">
        <v>10</v>
      </c>
      <c r="D22" s="34" t="s">
        <v>98</v>
      </c>
      <c r="E22" s="35" t="s">
        <v>11</v>
      </c>
      <c r="F22" s="61">
        <v>157.26</v>
      </c>
      <c r="G22" s="36">
        <v>23.88</v>
      </c>
      <c r="H22" s="36">
        <v>29.85</v>
      </c>
      <c r="I22" s="36">
        <v>4694.21</v>
      </c>
    </row>
    <row r="23" spans="1:9" ht="22.5" x14ac:dyDescent="0.2">
      <c r="A23" s="34" t="s">
        <v>21</v>
      </c>
      <c r="B23" s="33" t="s">
        <v>99</v>
      </c>
      <c r="C23" s="34" t="s">
        <v>10</v>
      </c>
      <c r="D23" s="34" t="s">
        <v>100</v>
      </c>
      <c r="E23" s="35" t="s">
        <v>11</v>
      </c>
      <c r="F23" s="61">
        <v>200.98</v>
      </c>
      <c r="G23" s="36">
        <v>52.95</v>
      </c>
      <c r="H23" s="36">
        <v>66.180000000000007</v>
      </c>
      <c r="I23" s="36">
        <v>13300.85</v>
      </c>
    </row>
    <row r="24" spans="1:9" x14ac:dyDescent="0.2">
      <c r="A24" s="57" t="s">
        <v>23</v>
      </c>
      <c r="B24" s="57"/>
      <c r="C24" s="57"/>
      <c r="D24" s="57" t="s">
        <v>101</v>
      </c>
      <c r="E24" s="57"/>
      <c r="F24" s="60"/>
      <c r="G24" s="57"/>
      <c r="H24" s="57"/>
      <c r="I24" s="58">
        <v>1232.8499999999999</v>
      </c>
    </row>
    <row r="25" spans="1:9" x14ac:dyDescent="0.2">
      <c r="A25" s="34" t="s">
        <v>24</v>
      </c>
      <c r="B25" s="33" t="s">
        <v>102</v>
      </c>
      <c r="C25" s="34" t="s">
        <v>10</v>
      </c>
      <c r="D25" s="34" t="s">
        <v>103</v>
      </c>
      <c r="E25" s="35" t="s">
        <v>11</v>
      </c>
      <c r="F25" s="61">
        <v>36.700000000000003</v>
      </c>
      <c r="G25" s="36">
        <v>13.56</v>
      </c>
      <c r="H25" s="36">
        <v>16.95</v>
      </c>
      <c r="I25" s="36">
        <v>622.05999999999995</v>
      </c>
    </row>
    <row r="26" spans="1:9" ht="22.5" x14ac:dyDescent="0.2">
      <c r="A26" s="34" t="s">
        <v>25</v>
      </c>
      <c r="B26" s="33" t="s">
        <v>104</v>
      </c>
      <c r="C26" s="34" t="s">
        <v>10</v>
      </c>
      <c r="D26" s="34" t="s">
        <v>105</v>
      </c>
      <c r="E26" s="35" t="s">
        <v>11</v>
      </c>
      <c r="F26" s="61">
        <v>12.26</v>
      </c>
      <c r="G26" s="36">
        <v>39.86</v>
      </c>
      <c r="H26" s="36">
        <v>49.82</v>
      </c>
      <c r="I26" s="36">
        <v>610.79</v>
      </c>
    </row>
    <row r="27" spans="1:9" x14ac:dyDescent="0.2">
      <c r="A27" s="57" t="s">
        <v>27</v>
      </c>
      <c r="B27" s="57"/>
      <c r="C27" s="57"/>
      <c r="D27" s="57" t="s">
        <v>106</v>
      </c>
      <c r="E27" s="57"/>
      <c r="F27" s="60"/>
      <c r="G27" s="57"/>
      <c r="H27" s="57"/>
      <c r="I27" s="58">
        <v>850.76</v>
      </c>
    </row>
    <row r="28" spans="1:9" ht="22.5" x14ac:dyDescent="0.2">
      <c r="A28" s="34" t="s">
        <v>28</v>
      </c>
      <c r="B28" s="33" t="s">
        <v>107</v>
      </c>
      <c r="C28" s="34" t="s">
        <v>10</v>
      </c>
      <c r="D28" s="34" t="s">
        <v>108</v>
      </c>
      <c r="E28" s="35" t="s">
        <v>11</v>
      </c>
      <c r="F28" s="61">
        <v>37.200000000000003</v>
      </c>
      <c r="G28" s="36">
        <v>18.3</v>
      </c>
      <c r="H28" s="36">
        <v>22.87</v>
      </c>
      <c r="I28" s="36">
        <v>850.76</v>
      </c>
    </row>
    <row r="29" spans="1:9" x14ac:dyDescent="0.2">
      <c r="A29" s="57" t="s">
        <v>29</v>
      </c>
      <c r="B29" s="57"/>
      <c r="C29" s="57"/>
      <c r="D29" s="57" t="s">
        <v>109</v>
      </c>
      <c r="E29" s="57"/>
      <c r="F29" s="60"/>
      <c r="G29" s="57"/>
      <c r="H29" s="57"/>
      <c r="I29" s="58">
        <v>12568.37</v>
      </c>
    </row>
    <row r="30" spans="1:9" x14ac:dyDescent="0.2">
      <c r="A30" s="34" t="s">
        <v>30</v>
      </c>
      <c r="B30" s="33" t="s">
        <v>110</v>
      </c>
      <c r="C30" s="34" t="s">
        <v>10</v>
      </c>
      <c r="D30" s="34" t="s">
        <v>111</v>
      </c>
      <c r="E30" s="35" t="s">
        <v>19</v>
      </c>
      <c r="F30" s="61">
        <v>17</v>
      </c>
      <c r="G30" s="36">
        <v>17.899999999999999</v>
      </c>
      <c r="H30" s="36">
        <v>22.37</v>
      </c>
      <c r="I30" s="36">
        <v>380.29</v>
      </c>
    </row>
    <row r="31" spans="1:9" ht="22.5" x14ac:dyDescent="0.2">
      <c r="A31" s="34" t="s">
        <v>112</v>
      </c>
      <c r="B31" s="33" t="s">
        <v>113</v>
      </c>
      <c r="C31" s="34" t="s">
        <v>10</v>
      </c>
      <c r="D31" s="34" t="s">
        <v>114</v>
      </c>
      <c r="E31" s="35" t="s">
        <v>19</v>
      </c>
      <c r="F31" s="61">
        <v>9</v>
      </c>
      <c r="G31" s="36">
        <v>357.42</v>
      </c>
      <c r="H31" s="36">
        <v>446.77</v>
      </c>
      <c r="I31" s="36">
        <v>4020.93</v>
      </c>
    </row>
    <row r="32" spans="1:9" x14ac:dyDescent="0.2">
      <c r="A32" s="34" t="s">
        <v>115</v>
      </c>
      <c r="B32" s="33" t="s">
        <v>116</v>
      </c>
      <c r="C32" s="34" t="s">
        <v>10</v>
      </c>
      <c r="D32" s="34" t="s">
        <v>117</v>
      </c>
      <c r="E32" s="35" t="s">
        <v>19</v>
      </c>
      <c r="F32" s="61">
        <v>3</v>
      </c>
      <c r="G32" s="36">
        <v>460.42</v>
      </c>
      <c r="H32" s="36">
        <v>575.52</v>
      </c>
      <c r="I32" s="36">
        <v>1726.56</v>
      </c>
    </row>
    <row r="33" spans="1:9" x14ac:dyDescent="0.2">
      <c r="A33" s="34" t="s">
        <v>118</v>
      </c>
      <c r="B33" s="33" t="s">
        <v>119</v>
      </c>
      <c r="C33" s="34" t="s">
        <v>26</v>
      </c>
      <c r="D33" s="34" t="s">
        <v>120</v>
      </c>
      <c r="E33" s="35" t="s">
        <v>19</v>
      </c>
      <c r="F33" s="61">
        <v>10</v>
      </c>
      <c r="G33" s="36">
        <v>169.21</v>
      </c>
      <c r="H33" s="36">
        <v>211.51</v>
      </c>
      <c r="I33" s="36">
        <v>2115.1</v>
      </c>
    </row>
    <row r="34" spans="1:9" x14ac:dyDescent="0.2">
      <c r="A34" s="34" t="s">
        <v>121</v>
      </c>
      <c r="B34" s="33" t="s">
        <v>122</v>
      </c>
      <c r="C34" s="34" t="s">
        <v>10</v>
      </c>
      <c r="D34" s="34" t="s">
        <v>123</v>
      </c>
      <c r="E34" s="35" t="s">
        <v>19</v>
      </c>
      <c r="F34" s="61">
        <v>10</v>
      </c>
      <c r="G34" s="36">
        <v>8.25</v>
      </c>
      <c r="H34" s="36">
        <v>10.31</v>
      </c>
      <c r="I34" s="36">
        <v>103.1</v>
      </c>
    </row>
    <row r="35" spans="1:9" x14ac:dyDescent="0.2">
      <c r="A35" s="34" t="s">
        <v>124</v>
      </c>
      <c r="B35" s="33" t="s">
        <v>125</v>
      </c>
      <c r="C35" s="34" t="s">
        <v>26</v>
      </c>
      <c r="D35" s="34" t="s">
        <v>126</v>
      </c>
      <c r="E35" s="35" t="s">
        <v>127</v>
      </c>
      <c r="F35" s="61">
        <v>2.75</v>
      </c>
      <c r="G35" s="36">
        <v>485.52</v>
      </c>
      <c r="H35" s="36">
        <v>606.9</v>
      </c>
      <c r="I35" s="36">
        <v>1668.97</v>
      </c>
    </row>
    <row r="36" spans="1:9" ht="22.5" x14ac:dyDescent="0.2">
      <c r="A36" s="34" t="s">
        <v>128</v>
      </c>
      <c r="B36" s="33" t="s">
        <v>129</v>
      </c>
      <c r="C36" s="34" t="s">
        <v>10</v>
      </c>
      <c r="D36" s="34" t="s">
        <v>130</v>
      </c>
      <c r="E36" s="35" t="s">
        <v>19</v>
      </c>
      <c r="F36" s="61">
        <v>6</v>
      </c>
      <c r="G36" s="36">
        <v>25.64</v>
      </c>
      <c r="H36" s="36">
        <v>32.049999999999997</v>
      </c>
      <c r="I36" s="36">
        <v>192.3</v>
      </c>
    </row>
    <row r="37" spans="1:9" ht="22.5" x14ac:dyDescent="0.2">
      <c r="A37" s="34" t="s">
        <v>131</v>
      </c>
      <c r="B37" s="33" t="s">
        <v>132</v>
      </c>
      <c r="C37" s="34" t="s">
        <v>10</v>
      </c>
      <c r="D37" s="34" t="s">
        <v>133</v>
      </c>
      <c r="E37" s="35" t="s">
        <v>19</v>
      </c>
      <c r="F37" s="61">
        <v>8</v>
      </c>
      <c r="G37" s="36">
        <v>145.71</v>
      </c>
      <c r="H37" s="36">
        <v>182.13</v>
      </c>
      <c r="I37" s="36">
        <v>1457.04</v>
      </c>
    </row>
    <row r="38" spans="1:9" ht="22.5" x14ac:dyDescent="0.2">
      <c r="A38" s="34" t="s">
        <v>134</v>
      </c>
      <c r="B38" s="33" t="s">
        <v>135</v>
      </c>
      <c r="C38" s="34" t="s">
        <v>10</v>
      </c>
      <c r="D38" s="34" t="s">
        <v>136</v>
      </c>
      <c r="E38" s="35" t="s">
        <v>11</v>
      </c>
      <c r="F38" s="61">
        <v>1.2</v>
      </c>
      <c r="G38" s="36">
        <v>602.72</v>
      </c>
      <c r="H38" s="36">
        <v>753.4</v>
      </c>
      <c r="I38" s="36">
        <v>904.08</v>
      </c>
    </row>
    <row r="39" spans="1:9" x14ac:dyDescent="0.2">
      <c r="A39" s="57" t="s">
        <v>31</v>
      </c>
      <c r="B39" s="57"/>
      <c r="C39" s="57"/>
      <c r="D39" s="57" t="s">
        <v>71</v>
      </c>
      <c r="E39" s="57"/>
      <c r="F39" s="60"/>
      <c r="G39" s="57"/>
      <c r="H39" s="57"/>
      <c r="I39" s="58">
        <v>15597.31</v>
      </c>
    </row>
    <row r="40" spans="1:9" ht="11.25" customHeight="1" x14ac:dyDescent="0.2">
      <c r="A40" s="57" t="s">
        <v>32</v>
      </c>
      <c r="B40" s="57"/>
      <c r="C40" s="57"/>
      <c r="D40" s="57" t="s">
        <v>137</v>
      </c>
      <c r="E40" s="57"/>
      <c r="F40" s="60"/>
      <c r="G40" s="57"/>
      <c r="H40" s="57"/>
      <c r="I40" s="58">
        <v>15286.64</v>
      </c>
    </row>
    <row r="41" spans="1:9" x14ac:dyDescent="0.2">
      <c r="A41" s="34" t="s">
        <v>138</v>
      </c>
      <c r="B41" s="33" t="s">
        <v>139</v>
      </c>
      <c r="C41" s="34" t="s">
        <v>10</v>
      </c>
      <c r="D41" s="34" t="s">
        <v>140</v>
      </c>
      <c r="E41" s="35" t="s">
        <v>11</v>
      </c>
      <c r="F41" s="61">
        <v>20.399999999999999</v>
      </c>
      <c r="G41" s="36">
        <v>6.6</v>
      </c>
      <c r="H41" s="36">
        <v>8.25</v>
      </c>
      <c r="I41" s="36">
        <v>168.3</v>
      </c>
    </row>
    <row r="42" spans="1:9" ht="33.75" x14ac:dyDescent="0.2">
      <c r="A42" s="34" t="s">
        <v>141</v>
      </c>
      <c r="B42" s="33" t="s">
        <v>142</v>
      </c>
      <c r="C42" s="34" t="s">
        <v>10</v>
      </c>
      <c r="D42" s="34" t="s">
        <v>143</v>
      </c>
      <c r="E42" s="35" t="s">
        <v>19</v>
      </c>
      <c r="F42" s="61">
        <v>12</v>
      </c>
      <c r="G42" s="36">
        <v>595.07000000000005</v>
      </c>
      <c r="H42" s="36">
        <v>743.83</v>
      </c>
      <c r="I42" s="36">
        <v>8925.9599999999991</v>
      </c>
    </row>
    <row r="43" spans="1:9" ht="33.75" x14ac:dyDescent="0.2">
      <c r="A43" s="34" t="s">
        <v>144</v>
      </c>
      <c r="B43" s="33" t="s">
        <v>145</v>
      </c>
      <c r="C43" s="34" t="s">
        <v>10</v>
      </c>
      <c r="D43" s="34" t="s">
        <v>146</v>
      </c>
      <c r="E43" s="35" t="s">
        <v>19</v>
      </c>
      <c r="F43" s="61">
        <v>4</v>
      </c>
      <c r="G43" s="36">
        <v>618.54</v>
      </c>
      <c r="H43" s="36">
        <v>773.17</v>
      </c>
      <c r="I43" s="36">
        <v>3092.68</v>
      </c>
    </row>
    <row r="44" spans="1:9" ht="22.5" x14ac:dyDescent="0.2">
      <c r="A44" s="34" t="s">
        <v>147</v>
      </c>
      <c r="B44" s="33" t="s">
        <v>148</v>
      </c>
      <c r="C44" s="34" t="s">
        <v>10</v>
      </c>
      <c r="D44" s="34" t="s">
        <v>149</v>
      </c>
      <c r="E44" s="35" t="s">
        <v>19</v>
      </c>
      <c r="F44" s="61">
        <v>4</v>
      </c>
      <c r="G44" s="36">
        <v>89.01</v>
      </c>
      <c r="H44" s="36">
        <v>111.26</v>
      </c>
      <c r="I44" s="36">
        <v>445.04</v>
      </c>
    </row>
    <row r="45" spans="1:9" x14ac:dyDescent="0.2">
      <c r="A45" s="34" t="s">
        <v>150</v>
      </c>
      <c r="B45" s="33" t="s">
        <v>151</v>
      </c>
      <c r="C45" s="34" t="s">
        <v>10</v>
      </c>
      <c r="D45" s="34" t="s">
        <v>152</v>
      </c>
      <c r="E45" s="35" t="s">
        <v>19</v>
      </c>
      <c r="F45" s="61">
        <v>12</v>
      </c>
      <c r="G45" s="36">
        <v>56.95</v>
      </c>
      <c r="H45" s="36">
        <v>71.180000000000007</v>
      </c>
      <c r="I45" s="36">
        <v>854.16</v>
      </c>
    </row>
    <row r="46" spans="1:9" x14ac:dyDescent="0.2">
      <c r="A46" s="34" t="s">
        <v>153</v>
      </c>
      <c r="B46" s="33" t="s">
        <v>154</v>
      </c>
      <c r="C46" s="34" t="s">
        <v>10</v>
      </c>
      <c r="D46" s="34" t="s">
        <v>155</v>
      </c>
      <c r="E46" s="35" t="s">
        <v>11</v>
      </c>
      <c r="F46" s="61">
        <v>61.2</v>
      </c>
      <c r="G46" s="36">
        <v>23.54</v>
      </c>
      <c r="H46" s="36">
        <v>29.42</v>
      </c>
      <c r="I46" s="36">
        <v>1800.5</v>
      </c>
    </row>
    <row r="47" spans="1:9" x14ac:dyDescent="0.2">
      <c r="A47" s="57" t="s">
        <v>33</v>
      </c>
      <c r="B47" s="57"/>
      <c r="C47" s="57"/>
      <c r="D47" s="57" t="s">
        <v>156</v>
      </c>
      <c r="E47" s="57"/>
      <c r="F47" s="60"/>
      <c r="G47" s="57"/>
      <c r="H47" s="57"/>
      <c r="I47" s="58">
        <v>310.67</v>
      </c>
    </row>
    <row r="48" spans="1:9" x14ac:dyDescent="0.2">
      <c r="A48" s="34" t="s">
        <v>157</v>
      </c>
      <c r="B48" s="33" t="s">
        <v>154</v>
      </c>
      <c r="C48" s="34" t="s">
        <v>10</v>
      </c>
      <c r="D48" s="34" t="s">
        <v>155</v>
      </c>
      <c r="E48" s="35" t="s">
        <v>11</v>
      </c>
      <c r="F48" s="61">
        <v>10.56</v>
      </c>
      <c r="G48" s="36">
        <v>23.54</v>
      </c>
      <c r="H48" s="36">
        <v>29.42</v>
      </c>
      <c r="I48" s="36">
        <v>310.67</v>
      </c>
    </row>
    <row r="49" spans="1:10" x14ac:dyDescent="0.2">
      <c r="A49" s="57" t="s">
        <v>34</v>
      </c>
      <c r="B49" s="57"/>
      <c r="C49" s="57"/>
      <c r="D49" s="57" t="s">
        <v>158</v>
      </c>
      <c r="E49" s="57"/>
      <c r="F49" s="60"/>
      <c r="G49" s="57"/>
      <c r="H49" s="57"/>
      <c r="I49" s="58">
        <v>328.79</v>
      </c>
    </row>
    <row r="50" spans="1:10" ht="22.5" x14ac:dyDescent="0.2">
      <c r="A50" s="34" t="s">
        <v>35</v>
      </c>
      <c r="B50" s="33" t="s">
        <v>159</v>
      </c>
      <c r="C50" s="34" t="s">
        <v>10</v>
      </c>
      <c r="D50" s="34" t="s">
        <v>160</v>
      </c>
      <c r="E50" s="35" t="s">
        <v>12</v>
      </c>
      <c r="F50" s="61">
        <v>30</v>
      </c>
      <c r="G50" s="36">
        <v>2.0099999999999998</v>
      </c>
      <c r="H50" s="36">
        <v>2.5099999999999998</v>
      </c>
      <c r="I50" s="36">
        <v>75.3</v>
      </c>
    </row>
    <row r="51" spans="1:10" ht="22.5" x14ac:dyDescent="0.2">
      <c r="A51" s="34" t="s">
        <v>36</v>
      </c>
      <c r="B51" s="33" t="s">
        <v>161</v>
      </c>
      <c r="C51" s="34" t="s">
        <v>10</v>
      </c>
      <c r="D51" s="34" t="s">
        <v>162</v>
      </c>
      <c r="E51" s="35" t="s">
        <v>12</v>
      </c>
      <c r="F51" s="61">
        <v>30</v>
      </c>
      <c r="G51" s="36">
        <v>4.53</v>
      </c>
      <c r="H51" s="36">
        <v>5.66</v>
      </c>
      <c r="I51" s="36">
        <v>169.8</v>
      </c>
    </row>
    <row r="52" spans="1:10" x14ac:dyDescent="0.2">
      <c r="A52" s="34" t="s">
        <v>72</v>
      </c>
      <c r="B52" s="33" t="s">
        <v>163</v>
      </c>
      <c r="C52" s="34" t="s">
        <v>10</v>
      </c>
      <c r="D52" s="34" t="s">
        <v>164</v>
      </c>
      <c r="E52" s="35" t="s">
        <v>19</v>
      </c>
      <c r="F52" s="61">
        <v>1</v>
      </c>
      <c r="G52" s="36">
        <v>13.17</v>
      </c>
      <c r="H52" s="36">
        <v>16.46</v>
      </c>
      <c r="I52" s="36">
        <v>16.46</v>
      </c>
    </row>
    <row r="53" spans="1:10" x14ac:dyDescent="0.2">
      <c r="A53" s="34" t="s">
        <v>73</v>
      </c>
      <c r="B53" s="33" t="s">
        <v>165</v>
      </c>
      <c r="C53" s="34" t="s">
        <v>10</v>
      </c>
      <c r="D53" s="34" t="s">
        <v>166</v>
      </c>
      <c r="E53" s="35" t="s">
        <v>19</v>
      </c>
      <c r="F53" s="61">
        <v>1</v>
      </c>
      <c r="G53" s="36">
        <v>53.79</v>
      </c>
      <c r="H53" s="36">
        <v>67.23</v>
      </c>
      <c r="I53" s="36">
        <v>67.23</v>
      </c>
    </row>
    <row r="54" spans="1:10" x14ac:dyDescent="0.2">
      <c r="A54" s="57" t="s">
        <v>37</v>
      </c>
      <c r="B54" s="57"/>
      <c r="C54" s="57"/>
      <c r="D54" s="57" t="s">
        <v>167</v>
      </c>
      <c r="E54" s="57"/>
      <c r="F54" s="60"/>
      <c r="G54" s="57"/>
      <c r="H54" s="57"/>
      <c r="I54" s="58">
        <v>53335.93</v>
      </c>
    </row>
    <row r="55" spans="1:10" x14ac:dyDescent="0.2">
      <c r="A55" s="57" t="s">
        <v>38</v>
      </c>
      <c r="B55" s="57"/>
      <c r="C55" s="57"/>
      <c r="D55" s="57" t="s">
        <v>168</v>
      </c>
      <c r="E55" s="57"/>
      <c r="F55" s="60"/>
      <c r="G55" s="57"/>
      <c r="H55" s="57"/>
      <c r="I55" s="58">
        <v>5336.08</v>
      </c>
    </row>
    <row r="56" spans="1:10" x14ac:dyDescent="0.2">
      <c r="A56" s="34" t="s">
        <v>169</v>
      </c>
      <c r="B56" s="33" t="s">
        <v>170</v>
      </c>
      <c r="C56" s="34" t="s">
        <v>10</v>
      </c>
      <c r="D56" s="34" t="s">
        <v>171</v>
      </c>
      <c r="E56" s="35" t="s">
        <v>12</v>
      </c>
      <c r="F56" s="61">
        <v>16.22</v>
      </c>
      <c r="G56" s="36">
        <v>10.69</v>
      </c>
      <c r="H56" s="36">
        <v>13.36</v>
      </c>
      <c r="I56" s="36">
        <v>216.69</v>
      </c>
    </row>
    <row r="57" spans="1:10" x14ac:dyDescent="0.2">
      <c r="A57" s="34" t="s">
        <v>172</v>
      </c>
      <c r="B57" s="33" t="s">
        <v>173</v>
      </c>
      <c r="C57" s="34" t="s">
        <v>10</v>
      </c>
      <c r="D57" s="34" t="s">
        <v>174</v>
      </c>
      <c r="E57" s="35" t="s">
        <v>12</v>
      </c>
      <c r="F57" s="61">
        <v>56.85</v>
      </c>
      <c r="G57" s="36">
        <v>3.14</v>
      </c>
      <c r="H57" s="36">
        <v>3.92</v>
      </c>
      <c r="I57" s="36">
        <v>222.85</v>
      </c>
    </row>
    <row r="58" spans="1:10" x14ac:dyDescent="0.2">
      <c r="A58" s="34" t="s">
        <v>175</v>
      </c>
      <c r="B58" s="33" t="s">
        <v>176</v>
      </c>
      <c r="C58" s="34" t="s">
        <v>10</v>
      </c>
      <c r="D58" s="34" t="s">
        <v>177</v>
      </c>
      <c r="E58" s="35" t="s">
        <v>19</v>
      </c>
      <c r="F58" s="61">
        <v>2</v>
      </c>
      <c r="G58" s="36">
        <v>290</v>
      </c>
      <c r="H58" s="36">
        <v>362.5</v>
      </c>
      <c r="I58" s="36">
        <v>725</v>
      </c>
    </row>
    <row r="59" spans="1:10" ht="33.75" x14ac:dyDescent="0.2">
      <c r="A59" s="34" t="s">
        <v>178</v>
      </c>
      <c r="B59" s="33" t="s">
        <v>179</v>
      </c>
      <c r="C59" s="34" t="s">
        <v>10</v>
      </c>
      <c r="D59" s="34" t="s">
        <v>180</v>
      </c>
      <c r="E59" s="35" t="s">
        <v>19</v>
      </c>
      <c r="F59" s="61">
        <v>4</v>
      </c>
      <c r="G59" s="36">
        <v>27.72</v>
      </c>
      <c r="H59" s="36">
        <v>34.65</v>
      </c>
      <c r="I59" s="36">
        <v>138.6</v>
      </c>
    </row>
    <row r="60" spans="1:10" ht="12.75" customHeight="1" x14ac:dyDescent="0.2">
      <c r="A60" s="34" t="s">
        <v>181</v>
      </c>
      <c r="B60" s="33" t="s">
        <v>182</v>
      </c>
      <c r="C60" s="34" t="s">
        <v>10</v>
      </c>
      <c r="D60" s="34" t="s">
        <v>183</v>
      </c>
      <c r="E60" s="35" t="s">
        <v>19</v>
      </c>
      <c r="F60" s="61">
        <v>5</v>
      </c>
      <c r="G60" s="36">
        <v>9.57</v>
      </c>
      <c r="H60" s="36">
        <v>11.96</v>
      </c>
      <c r="I60" s="36">
        <v>59.8</v>
      </c>
      <c r="J60" s="49"/>
    </row>
    <row r="61" spans="1:10" ht="12.75" customHeight="1" x14ac:dyDescent="0.2">
      <c r="A61" s="34" t="s">
        <v>184</v>
      </c>
      <c r="B61" s="33" t="s">
        <v>185</v>
      </c>
      <c r="C61" s="34" t="s">
        <v>10</v>
      </c>
      <c r="D61" s="34" t="s">
        <v>186</v>
      </c>
      <c r="E61" s="35" t="s">
        <v>19</v>
      </c>
      <c r="F61" s="61">
        <v>3</v>
      </c>
      <c r="G61" s="36">
        <v>14.76</v>
      </c>
      <c r="H61" s="36">
        <v>18.45</v>
      </c>
      <c r="I61" s="36">
        <v>55.35</v>
      </c>
      <c r="J61" s="49"/>
    </row>
    <row r="62" spans="1:10" ht="12.75" customHeight="1" x14ac:dyDescent="0.2">
      <c r="A62" s="34" t="s">
        <v>187</v>
      </c>
      <c r="B62" s="33" t="s">
        <v>188</v>
      </c>
      <c r="C62" s="34" t="s">
        <v>10</v>
      </c>
      <c r="D62" s="34" t="s">
        <v>189</v>
      </c>
      <c r="E62" s="35" t="s">
        <v>19</v>
      </c>
      <c r="F62" s="61">
        <v>6</v>
      </c>
      <c r="G62" s="36">
        <v>7.64</v>
      </c>
      <c r="H62" s="36">
        <v>9.5500000000000007</v>
      </c>
      <c r="I62" s="36">
        <v>57.3</v>
      </c>
      <c r="J62" s="49"/>
    </row>
    <row r="63" spans="1:10" ht="22.5" x14ac:dyDescent="0.2">
      <c r="A63" s="34" t="s">
        <v>190</v>
      </c>
      <c r="B63" s="33" t="s">
        <v>191</v>
      </c>
      <c r="C63" s="34" t="s">
        <v>10</v>
      </c>
      <c r="D63" s="34" t="s">
        <v>192</v>
      </c>
      <c r="E63" s="35" t="s">
        <v>19</v>
      </c>
      <c r="F63" s="61">
        <v>22</v>
      </c>
      <c r="G63" s="36">
        <v>3.39</v>
      </c>
      <c r="H63" s="36">
        <v>4.2300000000000004</v>
      </c>
      <c r="I63" s="36">
        <v>93.06</v>
      </c>
    </row>
    <row r="64" spans="1:10" x14ac:dyDescent="0.2">
      <c r="A64" s="34" t="s">
        <v>193</v>
      </c>
      <c r="B64" s="33" t="s">
        <v>194</v>
      </c>
      <c r="C64" s="34" t="s">
        <v>10</v>
      </c>
      <c r="D64" s="34" t="s">
        <v>195</v>
      </c>
      <c r="E64" s="35" t="s">
        <v>19</v>
      </c>
      <c r="F64" s="61">
        <v>13</v>
      </c>
      <c r="G64" s="36">
        <v>4.84</v>
      </c>
      <c r="H64" s="36">
        <v>6.05</v>
      </c>
      <c r="I64" s="36">
        <v>78.650000000000006</v>
      </c>
    </row>
    <row r="65" spans="1:9" ht="22.5" x14ac:dyDescent="0.2">
      <c r="A65" s="34" t="s">
        <v>196</v>
      </c>
      <c r="B65" s="33" t="s">
        <v>197</v>
      </c>
      <c r="C65" s="34" t="s">
        <v>10</v>
      </c>
      <c r="D65" s="34" t="s">
        <v>198</v>
      </c>
      <c r="E65" s="35" t="s">
        <v>19</v>
      </c>
      <c r="F65" s="61">
        <v>2</v>
      </c>
      <c r="G65" s="36">
        <v>131.07</v>
      </c>
      <c r="H65" s="36">
        <v>163.83000000000001</v>
      </c>
      <c r="I65" s="36">
        <v>327.66000000000003</v>
      </c>
    </row>
    <row r="66" spans="1:9" ht="33.75" x14ac:dyDescent="0.2">
      <c r="A66" s="34" t="s">
        <v>199</v>
      </c>
      <c r="B66" s="33" t="s">
        <v>200</v>
      </c>
      <c r="C66" s="34" t="s">
        <v>10</v>
      </c>
      <c r="D66" s="34" t="s">
        <v>201</v>
      </c>
      <c r="E66" s="35" t="s">
        <v>19</v>
      </c>
      <c r="F66" s="61">
        <v>2</v>
      </c>
      <c r="G66" s="36">
        <v>13.49</v>
      </c>
      <c r="H66" s="36">
        <v>16.86</v>
      </c>
      <c r="I66" s="36">
        <v>33.72</v>
      </c>
    </row>
    <row r="67" spans="1:9" x14ac:dyDescent="0.2">
      <c r="A67" s="34" t="s">
        <v>202</v>
      </c>
      <c r="B67" s="33" t="s">
        <v>203</v>
      </c>
      <c r="C67" s="34" t="s">
        <v>10</v>
      </c>
      <c r="D67" s="34" t="s">
        <v>204</v>
      </c>
      <c r="E67" s="35" t="s">
        <v>19</v>
      </c>
      <c r="F67" s="61">
        <v>2</v>
      </c>
      <c r="G67" s="36">
        <v>19.850000000000001</v>
      </c>
      <c r="H67" s="36">
        <v>24.81</v>
      </c>
      <c r="I67" s="36">
        <v>49.62</v>
      </c>
    </row>
    <row r="68" spans="1:9" x14ac:dyDescent="0.2">
      <c r="A68" s="34" t="s">
        <v>205</v>
      </c>
      <c r="B68" s="33" t="s">
        <v>206</v>
      </c>
      <c r="C68" s="34" t="s">
        <v>10</v>
      </c>
      <c r="D68" s="34" t="s">
        <v>207</v>
      </c>
      <c r="E68" s="35" t="s">
        <v>12</v>
      </c>
      <c r="F68" s="61">
        <v>22.11</v>
      </c>
      <c r="G68" s="36">
        <v>17.510000000000002</v>
      </c>
      <c r="H68" s="36">
        <v>21.88</v>
      </c>
      <c r="I68" s="36">
        <v>483.76</v>
      </c>
    </row>
    <row r="69" spans="1:9" x14ac:dyDescent="0.2">
      <c r="A69" s="34" t="s">
        <v>208</v>
      </c>
      <c r="B69" s="33" t="s">
        <v>209</v>
      </c>
      <c r="C69" s="34" t="s">
        <v>10</v>
      </c>
      <c r="D69" s="34" t="s">
        <v>210</v>
      </c>
      <c r="E69" s="35" t="s">
        <v>12</v>
      </c>
      <c r="F69" s="61">
        <v>5.16</v>
      </c>
      <c r="G69" s="36">
        <v>28.8</v>
      </c>
      <c r="H69" s="36">
        <v>36</v>
      </c>
      <c r="I69" s="36">
        <v>185.76</v>
      </c>
    </row>
    <row r="70" spans="1:9" x14ac:dyDescent="0.2">
      <c r="A70" s="34" t="s">
        <v>211</v>
      </c>
      <c r="B70" s="33" t="s">
        <v>212</v>
      </c>
      <c r="C70" s="34" t="s">
        <v>10</v>
      </c>
      <c r="D70" s="34" t="s">
        <v>213</v>
      </c>
      <c r="E70" s="35" t="s">
        <v>19</v>
      </c>
      <c r="F70" s="61">
        <v>2</v>
      </c>
      <c r="G70" s="36">
        <v>29.83</v>
      </c>
      <c r="H70" s="36">
        <v>37.28</v>
      </c>
      <c r="I70" s="36">
        <v>74.56</v>
      </c>
    </row>
    <row r="71" spans="1:9" x14ac:dyDescent="0.2">
      <c r="A71" s="34" t="s">
        <v>214</v>
      </c>
      <c r="B71" s="33" t="s">
        <v>215</v>
      </c>
      <c r="C71" s="34" t="s">
        <v>10</v>
      </c>
      <c r="D71" s="34" t="s">
        <v>216</v>
      </c>
      <c r="E71" s="35" t="s">
        <v>19</v>
      </c>
      <c r="F71" s="61">
        <v>1</v>
      </c>
      <c r="G71" s="36">
        <v>53.83</v>
      </c>
      <c r="H71" s="36">
        <v>67.28</v>
      </c>
      <c r="I71" s="36">
        <v>67.28</v>
      </c>
    </row>
    <row r="72" spans="1:9" ht="22.5" x14ac:dyDescent="0.2">
      <c r="A72" s="34" t="s">
        <v>217</v>
      </c>
      <c r="B72" s="33" t="s">
        <v>218</v>
      </c>
      <c r="C72" s="34" t="s">
        <v>10</v>
      </c>
      <c r="D72" s="34" t="s">
        <v>219</v>
      </c>
      <c r="E72" s="35" t="s">
        <v>19</v>
      </c>
      <c r="F72" s="61">
        <v>2</v>
      </c>
      <c r="G72" s="36">
        <v>23.24</v>
      </c>
      <c r="H72" s="36">
        <v>29.05</v>
      </c>
      <c r="I72" s="36">
        <v>58.1</v>
      </c>
    </row>
    <row r="73" spans="1:9" ht="22.5" x14ac:dyDescent="0.2">
      <c r="A73" s="34" t="s">
        <v>220</v>
      </c>
      <c r="B73" s="33" t="s">
        <v>221</v>
      </c>
      <c r="C73" s="34" t="s">
        <v>10</v>
      </c>
      <c r="D73" s="34" t="s">
        <v>222</v>
      </c>
      <c r="E73" s="35" t="s">
        <v>19</v>
      </c>
      <c r="F73" s="61">
        <v>2</v>
      </c>
      <c r="G73" s="36">
        <v>70.069999999999993</v>
      </c>
      <c r="H73" s="36">
        <v>87.58</v>
      </c>
      <c r="I73" s="36">
        <v>175.16</v>
      </c>
    </row>
    <row r="74" spans="1:9" ht="22.5" x14ac:dyDescent="0.2">
      <c r="A74" s="34" t="s">
        <v>223</v>
      </c>
      <c r="B74" s="33" t="s">
        <v>224</v>
      </c>
      <c r="C74" s="34" t="s">
        <v>10</v>
      </c>
      <c r="D74" s="34" t="s">
        <v>225</v>
      </c>
      <c r="E74" s="35" t="s">
        <v>19</v>
      </c>
      <c r="F74" s="61">
        <v>6</v>
      </c>
      <c r="G74" s="36">
        <v>3.89</v>
      </c>
      <c r="H74" s="36">
        <v>4.8600000000000003</v>
      </c>
      <c r="I74" s="36">
        <v>29.16</v>
      </c>
    </row>
    <row r="75" spans="1:9" ht="22.5" x14ac:dyDescent="0.2">
      <c r="A75" s="34" t="s">
        <v>226</v>
      </c>
      <c r="B75" s="33" t="s">
        <v>227</v>
      </c>
      <c r="C75" s="34" t="s">
        <v>10</v>
      </c>
      <c r="D75" s="34" t="s">
        <v>228</v>
      </c>
      <c r="E75" s="35" t="s">
        <v>19</v>
      </c>
      <c r="F75" s="61">
        <v>1</v>
      </c>
      <c r="G75" s="36">
        <v>10.73</v>
      </c>
      <c r="H75" s="36">
        <v>13.41</v>
      </c>
      <c r="I75" s="36">
        <v>13.41</v>
      </c>
    </row>
    <row r="76" spans="1:9" ht="22.5" x14ac:dyDescent="0.2">
      <c r="A76" s="34" t="s">
        <v>229</v>
      </c>
      <c r="B76" s="33" t="s">
        <v>230</v>
      </c>
      <c r="C76" s="34" t="s">
        <v>10</v>
      </c>
      <c r="D76" s="34" t="s">
        <v>231</v>
      </c>
      <c r="E76" s="35" t="s">
        <v>19</v>
      </c>
      <c r="F76" s="61">
        <v>1</v>
      </c>
      <c r="G76" s="36">
        <v>26</v>
      </c>
      <c r="H76" s="36">
        <v>32.5</v>
      </c>
      <c r="I76" s="36">
        <v>32.5</v>
      </c>
    </row>
    <row r="77" spans="1:9" ht="22.5" x14ac:dyDescent="0.2">
      <c r="A77" s="34" t="s">
        <v>232</v>
      </c>
      <c r="B77" s="33" t="s">
        <v>233</v>
      </c>
      <c r="C77" s="34" t="s">
        <v>10</v>
      </c>
      <c r="D77" s="34" t="s">
        <v>234</v>
      </c>
      <c r="E77" s="35" t="s">
        <v>19</v>
      </c>
      <c r="F77" s="61">
        <v>2</v>
      </c>
      <c r="G77" s="36">
        <v>42.76</v>
      </c>
      <c r="H77" s="36">
        <v>53.45</v>
      </c>
      <c r="I77" s="36">
        <v>106.9</v>
      </c>
    </row>
    <row r="78" spans="1:9" ht="22.5" x14ac:dyDescent="0.2">
      <c r="A78" s="34" t="s">
        <v>235</v>
      </c>
      <c r="B78" s="33" t="s">
        <v>236</v>
      </c>
      <c r="C78" s="34" t="s">
        <v>10</v>
      </c>
      <c r="D78" s="34" t="s">
        <v>237</v>
      </c>
      <c r="E78" s="35" t="s">
        <v>19</v>
      </c>
      <c r="F78" s="61">
        <v>2</v>
      </c>
      <c r="G78" s="36">
        <v>229.7</v>
      </c>
      <c r="H78" s="36">
        <v>287.12</v>
      </c>
      <c r="I78" s="36">
        <v>574.24</v>
      </c>
    </row>
    <row r="79" spans="1:9" ht="22.5" x14ac:dyDescent="0.2">
      <c r="A79" s="34" t="s">
        <v>238</v>
      </c>
      <c r="B79" s="33" t="s">
        <v>239</v>
      </c>
      <c r="C79" s="34" t="s">
        <v>10</v>
      </c>
      <c r="D79" s="34" t="s">
        <v>240</v>
      </c>
      <c r="E79" s="35" t="s">
        <v>19</v>
      </c>
      <c r="F79" s="61">
        <v>2</v>
      </c>
      <c r="G79" s="36">
        <v>97.77</v>
      </c>
      <c r="H79" s="36">
        <v>122.21</v>
      </c>
      <c r="I79" s="36">
        <v>244.42</v>
      </c>
    </row>
    <row r="80" spans="1:9" ht="22.5" x14ac:dyDescent="0.2">
      <c r="A80" s="34" t="s">
        <v>241</v>
      </c>
      <c r="B80" s="33" t="s">
        <v>242</v>
      </c>
      <c r="C80" s="34" t="s">
        <v>10</v>
      </c>
      <c r="D80" s="34" t="s">
        <v>243</v>
      </c>
      <c r="E80" s="35" t="s">
        <v>19</v>
      </c>
      <c r="F80" s="61">
        <v>6</v>
      </c>
      <c r="G80" s="36">
        <v>72.010000000000005</v>
      </c>
      <c r="H80" s="36">
        <v>90.01</v>
      </c>
      <c r="I80" s="36">
        <v>540.05999999999995</v>
      </c>
    </row>
    <row r="81" spans="1:9" ht="22.5" x14ac:dyDescent="0.2">
      <c r="A81" s="34" t="s">
        <v>244</v>
      </c>
      <c r="B81" s="33" t="s">
        <v>245</v>
      </c>
      <c r="C81" s="34" t="s">
        <v>10</v>
      </c>
      <c r="D81" s="34" t="s">
        <v>246</v>
      </c>
      <c r="E81" s="35" t="s">
        <v>19</v>
      </c>
      <c r="F81" s="61">
        <v>12</v>
      </c>
      <c r="G81" s="36">
        <v>10.210000000000001</v>
      </c>
      <c r="H81" s="36">
        <v>12.76</v>
      </c>
      <c r="I81" s="36">
        <v>153.12</v>
      </c>
    </row>
    <row r="82" spans="1:9" ht="22.5" x14ac:dyDescent="0.2">
      <c r="A82" s="34" t="s">
        <v>247</v>
      </c>
      <c r="B82" s="33" t="s">
        <v>248</v>
      </c>
      <c r="C82" s="34" t="s">
        <v>26</v>
      </c>
      <c r="D82" s="34" t="s">
        <v>249</v>
      </c>
      <c r="E82" s="35" t="s">
        <v>19</v>
      </c>
      <c r="F82" s="61">
        <v>2</v>
      </c>
      <c r="G82" s="36">
        <v>16.04</v>
      </c>
      <c r="H82" s="36">
        <v>20.05</v>
      </c>
      <c r="I82" s="36">
        <v>40.1</v>
      </c>
    </row>
    <row r="83" spans="1:9" ht="22.5" x14ac:dyDescent="0.2">
      <c r="A83" s="34" t="s">
        <v>250</v>
      </c>
      <c r="B83" s="33" t="s">
        <v>251</v>
      </c>
      <c r="C83" s="34" t="s">
        <v>26</v>
      </c>
      <c r="D83" s="34" t="s">
        <v>252</v>
      </c>
      <c r="E83" s="35" t="s">
        <v>19</v>
      </c>
      <c r="F83" s="61">
        <v>4</v>
      </c>
      <c r="G83" s="36">
        <v>11.25</v>
      </c>
      <c r="H83" s="36">
        <v>14.06</v>
      </c>
      <c r="I83" s="36">
        <v>56.24</v>
      </c>
    </row>
    <row r="84" spans="1:9" ht="22.5" x14ac:dyDescent="0.2">
      <c r="A84" s="34" t="s">
        <v>253</v>
      </c>
      <c r="B84" s="33" t="s">
        <v>254</v>
      </c>
      <c r="C84" s="34" t="s">
        <v>10</v>
      </c>
      <c r="D84" s="34" t="s">
        <v>255</v>
      </c>
      <c r="E84" s="35" t="s">
        <v>19</v>
      </c>
      <c r="F84" s="61">
        <v>3</v>
      </c>
      <c r="G84" s="36">
        <v>68.47</v>
      </c>
      <c r="H84" s="36">
        <v>85.58</v>
      </c>
      <c r="I84" s="36">
        <v>256.74</v>
      </c>
    </row>
    <row r="85" spans="1:9" ht="22.5" x14ac:dyDescent="0.2">
      <c r="A85" s="34" t="s">
        <v>256</v>
      </c>
      <c r="B85" s="33" t="s">
        <v>257</v>
      </c>
      <c r="C85" s="34" t="s">
        <v>10</v>
      </c>
      <c r="D85" s="34" t="s">
        <v>258</v>
      </c>
      <c r="E85" s="35" t="s">
        <v>19</v>
      </c>
      <c r="F85" s="61">
        <v>2</v>
      </c>
      <c r="G85" s="36">
        <v>14</v>
      </c>
      <c r="H85" s="36">
        <v>17.5</v>
      </c>
      <c r="I85" s="36">
        <v>35</v>
      </c>
    </row>
    <row r="86" spans="1:9" ht="22.5" x14ac:dyDescent="0.2">
      <c r="A86" s="34" t="s">
        <v>259</v>
      </c>
      <c r="B86" s="33" t="s">
        <v>260</v>
      </c>
      <c r="C86" s="34" t="s">
        <v>10</v>
      </c>
      <c r="D86" s="34" t="s">
        <v>261</v>
      </c>
      <c r="E86" s="35" t="s">
        <v>19</v>
      </c>
      <c r="F86" s="61">
        <v>1</v>
      </c>
      <c r="G86" s="36">
        <v>52.59</v>
      </c>
      <c r="H86" s="36">
        <v>65.73</v>
      </c>
      <c r="I86" s="36">
        <v>65.73</v>
      </c>
    </row>
    <row r="87" spans="1:9" ht="22.5" x14ac:dyDescent="0.2">
      <c r="A87" s="34" t="s">
        <v>262</v>
      </c>
      <c r="B87" s="33" t="s">
        <v>263</v>
      </c>
      <c r="C87" s="34" t="s">
        <v>10</v>
      </c>
      <c r="D87" s="34" t="s">
        <v>264</v>
      </c>
      <c r="E87" s="35" t="s">
        <v>19</v>
      </c>
      <c r="F87" s="61">
        <v>7</v>
      </c>
      <c r="G87" s="36">
        <v>9.7799999999999994</v>
      </c>
      <c r="H87" s="36">
        <v>12.22</v>
      </c>
      <c r="I87" s="36">
        <v>85.54</v>
      </c>
    </row>
    <row r="88" spans="1:9" x14ac:dyDescent="0.2">
      <c r="A88" s="57" t="s">
        <v>39</v>
      </c>
      <c r="B88" s="57"/>
      <c r="C88" s="57"/>
      <c r="D88" s="57" t="s">
        <v>265</v>
      </c>
      <c r="E88" s="57"/>
      <c r="F88" s="60"/>
      <c r="G88" s="57"/>
      <c r="H88" s="57"/>
      <c r="I88" s="58">
        <v>10480.200000000001</v>
      </c>
    </row>
    <row r="89" spans="1:9" ht="22.5" x14ac:dyDescent="0.2">
      <c r="A89" s="34" t="s">
        <v>266</v>
      </c>
      <c r="B89" s="33" t="s">
        <v>82</v>
      </c>
      <c r="C89" s="34" t="s">
        <v>10</v>
      </c>
      <c r="D89" s="34" t="s">
        <v>267</v>
      </c>
      <c r="E89" s="35" t="s">
        <v>11</v>
      </c>
      <c r="F89" s="61">
        <v>5.4</v>
      </c>
      <c r="G89" s="36">
        <v>8.84</v>
      </c>
      <c r="H89" s="36">
        <v>11.05</v>
      </c>
      <c r="I89" s="36">
        <v>59.67</v>
      </c>
    </row>
    <row r="90" spans="1:9" ht="22.5" x14ac:dyDescent="0.2">
      <c r="A90" s="34" t="s">
        <v>268</v>
      </c>
      <c r="B90" s="33" t="s">
        <v>269</v>
      </c>
      <c r="C90" s="34" t="s">
        <v>10</v>
      </c>
      <c r="D90" s="34" t="s">
        <v>270</v>
      </c>
      <c r="E90" s="35" t="s">
        <v>17</v>
      </c>
      <c r="F90" s="61">
        <v>2.35</v>
      </c>
      <c r="G90" s="36">
        <v>91.88</v>
      </c>
      <c r="H90" s="36">
        <v>114.85</v>
      </c>
      <c r="I90" s="36">
        <v>269.89</v>
      </c>
    </row>
    <row r="91" spans="1:9" ht="22.5" x14ac:dyDescent="0.2">
      <c r="A91" s="34" t="s">
        <v>271</v>
      </c>
      <c r="B91" s="33" t="s">
        <v>272</v>
      </c>
      <c r="C91" s="34" t="s">
        <v>10</v>
      </c>
      <c r="D91" s="34" t="s">
        <v>273</v>
      </c>
      <c r="E91" s="35" t="s">
        <v>17</v>
      </c>
      <c r="F91" s="61">
        <v>11.75</v>
      </c>
      <c r="G91" s="36">
        <v>59.89</v>
      </c>
      <c r="H91" s="36">
        <v>74.86</v>
      </c>
      <c r="I91" s="36">
        <v>879.6</v>
      </c>
    </row>
    <row r="92" spans="1:9" ht="33.75" x14ac:dyDescent="0.2">
      <c r="A92" s="34" t="s">
        <v>274</v>
      </c>
      <c r="B92" s="33" t="s">
        <v>275</v>
      </c>
      <c r="C92" s="34" t="s">
        <v>10</v>
      </c>
      <c r="D92" s="34" t="s">
        <v>276</v>
      </c>
      <c r="E92" s="35" t="s">
        <v>11</v>
      </c>
      <c r="F92" s="61">
        <v>14.1</v>
      </c>
      <c r="G92" s="36">
        <v>40.53</v>
      </c>
      <c r="H92" s="36">
        <v>50.66</v>
      </c>
      <c r="I92" s="36">
        <v>714.3</v>
      </c>
    </row>
    <row r="93" spans="1:9" ht="22.5" x14ac:dyDescent="0.2">
      <c r="A93" s="34" t="s">
        <v>277</v>
      </c>
      <c r="B93" s="33" t="s">
        <v>91</v>
      </c>
      <c r="C93" s="34" t="s">
        <v>10</v>
      </c>
      <c r="D93" s="34" t="s">
        <v>92</v>
      </c>
      <c r="E93" s="35" t="s">
        <v>11</v>
      </c>
      <c r="F93" s="61">
        <v>5.4</v>
      </c>
      <c r="G93" s="36">
        <v>39.03</v>
      </c>
      <c r="H93" s="36">
        <v>48.78</v>
      </c>
      <c r="I93" s="36">
        <v>263.41000000000003</v>
      </c>
    </row>
    <row r="94" spans="1:9" ht="22.5" x14ac:dyDescent="0.2">
      <c r="A94" s="34" t="s">
        <v>278</v>
      </c>
      <c r="B94" s="33" t="s">
        <v>279</v>
      </c>
      <c r="C94" s="34" t="s">
        <v>10</v>
      </c>
      <c r="D94" s="34" t="s">
        <v>280</v>
      </c>
      <c r="E94" s="35" t="s">
        <v>19</v>
      </c>
      <c r="F94" s="61">
        <v>8</v>
      </c>
      <c r="G94" s="36">
        <v>337.86</v>
      </c>
      <c r="H94" s="36">
        <v>422.32</v>
      </c>
      <c r="I94" s="36">
        <v>3378.56</v>
      </c>
    </row>
    <row r="95" spans="1:9" ht="22.5" x14ac:dyDescent="0.2">
      <c r="A95" s="34" t="s">
        <v>281</v>
      </c>
      <c r="B95" s="33" t="s">
        <v>282</v>
      </c>
      <c r="C95" s="34" t="s">
        <v>26</v>
      </c>
      <c r="D95" s="34" t="s">
        <v>283</v>
      </c>
      <c r="E95" s="35" t="s">
        <v>19</v>
      </c>
      <c r="F95" s="61">
        <v>7</v>
      </c>
      <c r="G95" s="36">
        <v>41.05</v>
      </c>
      <c r="H95" s="36">
        <v>51.31</v>
      </c>
      <c r="I95" s="36">
        <v>359.17</v>
      </c>
    </row>
    <row r="96" spans="1:9" ht="22.5" x14ac:dyDescent="0.2">
      <c r="A96" s="34" t="s">
        <v>284</v>
      </c>
      <c r="B96" s="33" t="s">
        <v>285</v>
      </c>
      <c r="C96" s="34" t="s">
        <v>10</v>
      </c>
      <c r="D96" s="34" t="s">
        <v>286</v>
      </c>
      <c r="E96" s="35" t="s">
        <v>12</v>
      </c>
      <c r="F96" s="61">
        <v>16.63</v>
      </c>
      <c r="G96" s="36">
        <v>14.11</v>
      </c>
      <c r="H96" s="36">
        <v>17.63</v>
      </c>
      <c r="I96" s="36">
        <v>293.18</v>
      </c>
    </row>
    <row r="97" spans="1:9" ht="22.5" x14ac:dyDescent="0.2">
      <c r="A97" s="34" t="s">
        <v>287</v>
      </c>
      <c r="B97" s="33" t="s">
        <v>288</v>
      </c>
      <c r="C97" s="34" t="s">
        <v>10</v>
      </c>
      <c r="D97" s="34" t="s">
        <v>289</v>
      </c>
      <c r="E97" s="35" t="s">
        <v>12</v>
      </c>
      <c r="F97" s="61">
        <v>17.079999999999998</v>
      </c>
      <c r="G97" s="36">
        <v>7.56</v>
      </c>
      <c r="H97" s="36">
        <v>9.4499999999999993</v>
      </c>
      <c r="I97" s="36">
        <v>161.4</v>
      </c>
    </row>
    <row r="98" spans="1:9" ht="22.5" x14ac:dyDescent="0.2">
      <c r="A98" s="34" t="s">
        <v>290</v>
      </c>
      <c r="B98" s="33" t="s">
        <v>291</v>
      </c>
      <c r="C98" s="34" t="s">
        <v>10</v>
      </c>
      <c r="D98" s="34" t="s">
        <v>292</v>
      </c>
      <c r="E98" s="35" t="s">
        <v>12</v>
      </c>
      <c r="F98" s="61">
        <v>17.600000000000001</v>
      </c>
      <c r="G98" s="36">
        <v>12.73</v>
      </c>
      <c r="H98" s="36">
        <v>15.91</v>
      </c>
      <c r="I98" s="36">
        <v>280.01</v>
      </c>
    </row>
    <row r="99" spans="1:9" ht="22.5" x14ac:dyDescent="0.2">
      <c r="A99" s="34" t="s">
        <v>293</v>
      </c>
      <c r="B99" s="33" t="s">
        <v>294</v>
      </c>
      <c r="C99" s="34" t="s">
        <v>10</v>
      </c>
      <c r="D99" s="34" t="s">
        <v>295</v>
      </c>
      <c r="E99" s="35" t="s">
        <v>12</v>
      </c>
      <c r="F99" s="61">
        <v>93.96</v>
      </c>
      <c r="G99" s="36">
        <v>16.059999999999999</v>
      </c>
      <c r="H99" s="36">
        <v>20.07</v>
      </c>
      <c r="I99" s="36">
        <v>1885.77</v>
      </c>
    </row>
    <row r="100" spans="1:9" ht="22.5" x14ac:dyDescent="0.2">
      <c r="A100" s="34" t="s">
        <v>296</v>
      </c>
      <c r="B100" s="33" t="s">
        <v>297</v>
      </c>
      <c r="C100" s="34" t="s">
        <v>10</v>
      </c>
      <c r="D100" s="34" t="s">
        <v>298</v>
      </c>
      <c r="E100" s="35" t="s">
        <v>19</v>
      </c>
      <c r="F100" s="61">
        <v>3</v>
      </c>
      <c r="G100" s="36">
        <v>5.42</v>
      </c>
      <c r="H100" s="36">
        <v>6.77</v>
      </c>
      <c r="I100" s="36">
        <v>20.309999999999999</v>
      </c>
    </row>
    <row r="101" spans="1:9" ht="22.5" x14ac:dyDescent="0.2">
      <c r="A101" s="34" t="s">
        <v>299</v>
      </c>
      <c r="B101" s="33" t="s">
        <v>300</v>
      </c>
      <c r="C101" s="34" t="s">
        <v>10</v>
      </c>
      <c r="D101" s="34" t="s">
        <v>301</v>
      </c>
      <c r="E101" s="35" t="s">
        <v>19</v>
      </c>
      <c r="F101" s="61">
        <v>7</v>
      </c>
      <c r="G101" s="36">
        <v>4.93</v>
      </c>
      <c r="H101" s="36">
        <v>6.16</v>
      </c>
      <c r="I101" s="36">
        <v>43.12</v>
      </c>
    </row>
    <row r="102" spans="1:9" ht="22.5" x14ac:dyDescent="0.2">
      <c r="A102" s="34" t="s">
        <v>302</v>
      </c>
      <c r="B102" s="33" t="s">
        <v>303</v>
      </c>
      <c r="C102" s="34" t="s">
        <v>10</v>
      </c>
      <c r="D102" s="34" t="s">
        <v>304</v>
      </c>
      <c r="E102" s="35" t="s">
        <v>19</v>
      </c>
      <c r="F102" s="61">
        <v>5</v>
      </c>
      <c r="G102" s="36">
        <v>9.5500000000000007</v>
      </c>
      <c r="H102" s="36">
        <v>11.93</v>
      </c>
      <c r="I102" s="36">
        <v>59.65</v>
      </c>
    </row>
    <row r="103" spans="1:9" ht="22.5" x14ac:dyDescent="0.2">
      <c r="A103" s="34" t="s">
        <v>305</v>
      </c>
      <c r="B103" s="33" t="s">
        <v>306</v>
      </c>
      <c r="C103" s="34" t="s">
        <v>10</v>
      </c>
      <c r="D103" s="34" t="s">
        <v>307</v>
      </c>
      <c r="E103" s="35" t="s">
        <v>19</v>
      </c>
      <c r="F103" s="61">
        <v>6</v>
      </c>
      <c r="G103" s="36">
        <v>12.27</v>
      </c>
      <c r="H103" s="36">
        <v>15.33</v>
      </c>
      <c r="I103" s="36">
        <v>91.98</v>
      </c>
    </row>
    <row r="104" spans="1:9" ht="22.5" x14ac:dyDescent="0.2">
      <c r="A104" s="34" t="s">
        <v>308</v>
      </c>
      <c r="B104" s="33" t="s">
        <v>309</v>
      </c>
      <c r="C104" s="34" t="s">
        <v>10</v>
      </c>
      <c r="D104" s="34" t="s">
        <v>310</v>
      </c>
      <c r="E104" s="35" t="s">
        <v>19</v>
      </c>
      <c r="F104" s="61">
        <v>9</v>
      </c>
      <c r="G104" s="36">
        <v>12.3</v>
      </c>
      <c r="H104" s="36">
        <v>15.37</v>
      </c>
      <c r="I104" s="36">
        <v>138.33000000000001</v>
      </c>
    </row>
    <row r="105" spans="1:9" ht="22.5" x14ac:dyDescent="0.2">
      <c r="A105" s="34" t="s">
        <v>311</v>
      </c>
      <c r="B105" s="33" t="s">
        <v>312</v>
      </c>
      <c r="C105" s="34" t="s">
        <v>10</v>
      </c>
      <c r="D105" s="34" t="s">
        <v>313</v>
      </c>
      <c r="E105" s="35" t="s">
        <v>19</v>
      </c>
      <c r="F105" s="61">
        <v>13</v>
      </c>
      <c r="G105" s="36">
        <v>6.91</v>
      </c>
      <c r="H105" s="36">
        <v>8.6300000000000008</v>
      </c>
      <c r="I105" s="36">
        <v>112.19</v>
      </c>
    </row>
    <row r="106" spans="1:9" ht="22.5" x14ac:dyDescent="0.2">
      <c r="A106" s="34" t="s">
        <v>314</v>
      </c>
      <c r="B106" s="33" t="s">
        <v>315</v>
      </c>
      <c r="C106" s="34" t="s">
        <v>10</v>
      </c>
      <c r="D106" s="34" t="s">
        <v>316</v>
      </c>
      <c r="E106" s="35" t="s">
        <v>19</v>
      </c>
      <c r="F106" s="61">
        <v>4</v>
      </c>
      <c r="G106" s="36">
        <v>33.92</v>
      </c>
      <c r="H106" s="36">
        <v>42.4</v>
      </c>
      <c r="I106" s="36">
        <v>169.6</v>
      </c>
    </row>
    <row r="107" spans="1:9" ht="22.5" x14ac:dyDescent="0.2">
      <c r="A107" s="34" t="s">
        <v>317</v>
      </c>
      <c r="B107" s="33" t="s">
        <v>318</v>
      </c>
      <c r="C107" s="34" t="s">
        <v>10</v>
      </c>
      <c r="D107" s="34" t="s">
        <v>319</v>
      </c>
      <c r="E107" s="35" t="s">
        <v>19</v>
      </c>
      <c r="F107" s="61">
        <v>13</v>
      </c>
      <c r="G107" s="36">
        <v>7.28</v>
      </c>
      <c r="H107" s="36">
        <v>9.1</v>
      </c>
      <c r="I107" s="36">
        <v>118.3</v>
      </c>
    </row>
    <row r="108" spans="1:9" ht="22.5" x14ac:dyDescent="0.2">
      <c r="A108" s="34" t="s">
        <v>320</v>
      </c>
      <c r="B108" s="33" t="s">
        <v>321</v>
      </c>
      <c r="C108" s="34" t="s">
        <v>10</v>
      </c>
      <c r="D108" s="34" t="s">
        <v>322</v>
      </c>
      <c r="E108" s="35" t="s">
        <v>19</v>
      </c>
      <c r="F108" s="61">
        <v>2</v>
      </c>
      <c r="G108" s="36">
        <v>42.14</v>
      </c>
      <c r="H108" s="36">
        <v>52.67</v>
      </c>
      <c r="I108" s="36">
        <v>105.34</v>
      </c>
    </row>
    <row r="109" spans="1:9" ht="22.5" x14ac:dyDescent="0.2">
      <c r="A109" s="34" t="s">
        <v>323</v>
      </c>
      <c r="B109" s="33" t="s">
        <v>324</v>
      </c>
      <c r="C109" s="34" t="s">
        <v>10</v>
      </c>
      <c r="D109" s="34" t="s">
        <v>325</v>
      </c>
      <c r="E109" s="35" t="s">
        <v>19</v>
      </c>
      <c r="F109" s="61">
        <v>7</v>
      </c>
      <c r="G109" s="36">
        <v>24.56</v>
      </c>
      <c r="H109" s="36">
        <v>30.7</v>
      </c>
      <c r="I109" s="36">
        <v>214.9</v>
      </c>
    </row>
    <row r="110" spans="1:9" ht="22.5" x14ac:dyDescent="0.2">
      <c r="A110" s="34" t="s">
        <v>326</v>
      </c>
      <c r="B110" s="33" t="s">
        <v>327</v>
      </c>
      <c r="C110" s="34" t="s">
        <v>10</v>
      </c>
      <c r="D110" s="34" t="s">
        <v>328</v>
      </c>
      <c r="E110" s="35" t="s">
        <v>19</v>
      </c>
      <c r="F110" s="61">
        <v>2</v>
      </c>
      <c r="G110" s="36">
        <v>10.62</v>
      </c>
      <c r="H110" s="36">
        <v>13.27</v>
      </c>
      <c r="I110" s="36">
        <v>26.54</v>
      </c>
    </row>
    <row r="111" spans="1:9" x14ac:dyDescent="0.2">
      <c r="A111" s="34" t="s">
        <v>329</v>
      </c>
      <c r="B111" s="33" t="s">
        <v>330</v>
      </c>
      <c r="C111" s="34" t="s">
        <v>26</v>
      </c>
      <c r="D111" s="34" t="s">
        <v>331</v>
      </c>
      <c r="E111" s="35" t="s">
        <v>19</v>
      </c>
      <c r="F111" s="61">
        <v>3</v>
      </c>
      <c r="G111" s="36">
        <v>16.82</v>
      </c>
      <c r="H111" s="36">
        <v>21.02</v>
      </c>
      <c r="I111" s="36">
        <v>63.06</v>
      </c>
    </row>
    <row r="112" spans="1:9" x14ac:dyDescent="0.2">
      <c r="A112" s="34" t="s">
        <v>332</v>
      </c>
      <c r="B112" s="33" t="s">
        <v>333</v>
      </c>
      <c r="C112" s="34" t="s">
        <v>26</v>
      </c>
      <c r="D112" s="34" t="s">
        <v>334</v>
      </c>
      <c r="E112" s="35" t="s">
        <v>19</v>
      </c>
      <c r="F112" s="61">
        <v>4</v>
      </c>
      <c r="G112" s="36">
        <v>14.98</v>
      </c>
      <c r="H112" s="36">
        <v>18.72</v>
      </c>
      <c r="I112" s="36">
        <v>74.88</v>
      </c>
    </row>
    <row r="113" spans="1:9" ht="22.5" x14ac:dyDescent="0.2">
      <c r="A113" s="34" t="s">
        <v>335</v>
      </c>
      <c r="B113" s="33" t="s">
        <v>336</v>
      </c>
      <c r="C113" s="34" t="s">
        <v>10</v>
      </c>
      <c r="D113" s="34" t="s">
        <v>337</v>
      </c>
      <c r="E113" s="35" t="s">
        <v>19</v>
      </c>
      <c r="F113" s="61">
        <v>3</v>
      </c>
      <c r="G113" s="36">
        <v>16.23</v>
      </c>
      <c r="H113" s="36">
        <v>20.28</v>
      </c>
      <c r="I113" s="36">
        <v>60.84</v>
      </c>
    </row>
    <row r="114" spans="1:9" ht="22.5" x14ac:dyDescent="0.2">
      <c r="A114" s="34" t="s">
        <v>338</v>
      </c>
      <c r="B114" s="33" t="s">
        <v>339</v>
      </c>
      <c r="C114" s="34" t="s">
        <v>10</v>
      </c>
      <c r="D114" s="34" t="s">
        <v>340</v>
      </c>
      <c r="E114" s="35" t="s">
        <v>19</v>
      </c>
      <c r="F114" s="61">
        <v>10</v>
      </c>
      <c r="G114" s="36">
        <v>8.4600000000000009</v>
      </c>
      <c r="H114" s="36">
        <v>10.57</v>
      </c>
      <c r="I114" s="36">
        <v>105.7</v>
      </c>
    </row>
    <row r="115" spans="1:9" ht="22.5" x14ac:dyDescent="0.2">
      <c r="A115" s="34" t="s">
        <v>341</v>
      </c>
      <c r="B115" s="33" t="s">
        <v>342</v>
      </c>
      <c r="C115" s="34" t="s">
        <v>10</v>
      </c>
      <c r="D115" s="34" t="s">
        <v>343</v>
      </c>
      <c r="E115" s="35" t="s">
        <v>19</v>
      </c>
      <c r="F115" s="61">
        <v>6</v>
      </c>
      <c r="G115" s="36">
        <v>7.01</v>
      </c>
      <c r="H115" s="36">
        <v>8.76</v>
      </c>
      <c r="I115" s="36">
        <v>52.56</v>
      </c>
    </row>
    <row r="116" spans="1:9" ht="22.5" x14ac:dyDescent="0.2">
      <c r="A116" s="34" t="s">
        <v>344</v>
      </c>
      <c r="B116" s="33" t="s">
        <v>345</v>
      </c>
      <c r="C116" s="34" t="s">
        <v>10</v>
      </c>
      <c r="D116" s="34" t="s">
        <v>346</v>
      </c>
      <c r="E116" s="35" t="s">
        <v>19</v>
      </c>
      <c r="F116" s="61">
        <v>11</v>
      </c>
      <c r="G116" s="36">
        <v>4.58</v>
      </c>
      <c r="H116" s="36">
        <v>5.72</v>
      </c>
      <c r="I116" s="36">
        <v>62.92</v>
      </c>
    </row>
    <row r="117" spans="1:9" ht="22.5" x14ac:dyDescent="0.2">
      <c r="A117" s="34" t="s">
        <v>347</v>
      </c>
      <c r="B117" s="33" t="s">
        <v>348</v>
      </c>
      <c r="C117" s="34" t="s">
        <v>10</v>
      </c>
      <c r="D117" s="34" t="s">
        <v>349</v>
      </c>
      <c r="E117" s="35" t="s">
        <v>19</v>
      </c>
      <c r="F117" s="61">
        <v>6</v>
      </c>
      <c r="G117" s="36">
        <v>9.0500000000000007</v>
      </c>
      <c r="H117" s="36">
        <v>11.31</v>
      </c>
      <c r="I117" s="36">
        <v>67.86</v>
      </c>
    </row>
    <row r="118" spans="1:9" ht="22.5" x14ac:dyDescent="0.2">
      <c r="A118" s="34" t="s">
        <v>350</v>
      </c>
      <c r="B118" s="33" t="s">
        <v>351</v>
      </c>
      <c r="C118" s="34" t="s">
        <v>10</v>
      </c>
      <c r="D118" s="34" t="s">
        <v>352</v>
      </c>
      <c r="E118" s="35" t="s">
        <v>19</v>
      </c>
      <c r="F118" s="61">
        <v>8</v>
      </c>
      <c r="G118" s="36">
        <v>9.6199999999999992</v>
      </c>
      <c r="H118" s="36">
        <v>12.02</v>
      </c>
      <c r="I118" s="36">
        <v>96.16</v>
      </c>
    </row>
    <row r="119" spans="1:9" ht="22.5" x14ac:dyDescent="0.2">
      <c r="A119" s="34" t="s">
        <v>353</v>
      </c>
      <c r="B119" s="33" t="s">
        <v>354</v>
      </c>
      <c r="C119" s="34" t="s">
        <v>10</v>
      </c>
      <c r="D119" s="34" t="s">
        <v>355</v>
      </c>
      <c r="E119" s="35" t="s">
        <v>19</v>
      </c>
      <c r="F119" s="61">
        <v>2</v>
      </c>
      <c r="G119" s="36">
        <v>21.34</v>
      </c>
      <c r="H119" s="36">
        <v>26.67</v>
      </c>
      <c r="I119" s="36">
        <v>53.34</v>
      </c>
    </row>
    <row r="120" spans="1:9" ht="22.5" x14ac:dyDescent="0.2">
      <c r="A120" s="34" t="s">
        <v>356</v>
      </c>
      <c r="B120" s="33" t="s">
        <v>357</v>
      </c>
      <c r="C120" s="34" t="s">
        <v>10</v>
      </c>
      <c r="D120" s="34" t="s">
        <v>358</v>
      </c>
      <c r="E120" s="35" t="s">
        <v>19</v>
      </c>
      <c r="F120" s="61">
        <v>7</v>
      </c>
      <c r="G120" s="36">
        <v>16.940000000000001</v>
      </c>
      <c r="H120" s="36">
        <v>21.17</v>
      </c>
      <c r="I120" s="36">
        <v>148.19</v>
      </c>
    </row>
    <row r="121" spans="1:9" x14ac:dyDescent="0.2">
      <c r="A121" s="34" t="s">
        <v>359</v>
      </c>
      <c r="B121" s="33" t="s">
        <v>360</v>
      </c>
      <c r="C121" s="34" t="s">
        <v>26</v>
      </c>
      <c r="D121" s="34" t="s">
        <v>361</v>
      </c>
      <c r="E121" s="35" t="s">
        <v>19</v>
      </c>
      <c r="F121" s="61">
        <v>1</v>
      </c>
      <c r="G121" s="36">
        <v>11.47</v>
      </c>
      <c r="H121" s="36">
        <v>14.33</v>
      </c>
      <c r="I121" s="36">
        <v>14.33</v>
      </c>
    </row>
    <row r="122" spans="1:9" x14ac:dyDescent="0.2">
      <c r="A122" s="34" t="s">
        <v>362</v>
      </c>
      <c r="B122" s="33" t="s">
        <v>363</v>
      </c>
      <c r="C122" s="34" t="s">
        <v>26</v>
      </c>
      <c r="D122" s="34" t="s">
        <v>364</v>
      </c>
      <c r="E122" s="35" t="s">
        <v>19</v>
      </c>
      <c r="F122" s="61">
        <v>2</v>
      </c>
      <c r="G122" s="36">
        <v>14.06</v>
      </c>
      <c r="H122" s="36">
        <v>17.57</v>
      </c>
      <c r="I122" s="36">
        <v>35.14</v>
      </c>
    </row>
    <row r="123" spans="1:9" x14ac:dyDescent="0.2">
      <c r="A123" s="57" t="s">
        <v>74</v>
      </c>
      <c r="B123" s="57"/>
      <c r="C123" s="57"/>
      <c r="D123" s="57" t="s">
        <v>365</v>
      </c>
      <c r="E123" s="57"/>
      <c r="F123" s="60"/>
      <c r="G123" s="57"/>
      <c r="H123" s="57"/>
      <c r="I123" s="58">
        <v>37519.65</v>
      </c>
    </row>
    <row r="124" spans="1:9" ht="22.5" x14ac:dyDescent="0.2">
      <c r="A124" s="34" t="s">
        <v>366</v>
      </c>
      <c r="B124" s="33" t="s">
        <v>367</v>
      </c>
      <c r="C124" s="34" t="s">
        <v>26</v>
      </c>
      <c r="D124" s="34" t="s">
        <v>368</v>
      </c>
      <c r="E124" s="35" t="s">
        <v>19</v>
      </c>
      <c r="F124" s="61">
        <v>1</v>
      </c>
      <c r="G124" s="36">
        <v>14106.45</v>
      </c>
      <c r="H124" s="36">
        <v>17633.060000000001</v>
      </c>
      <c r="I124" s="36">
        <v>17633.060000000001</v>
      </c>
    </row>
    <row r="125" spans="1:9" ht="22.5" x14ac:dyDescent="0.2">
      <c r="A125" s="34" t="s">
        <v>369</v>
      </c>
      <c r="B125" s="33" t="s">
        <v>370</v>
      </c>
      <c r="C125" s="34" t="s">
        <v>26</v>
      </c>
      <c r="D125" s="34" t="s">
        <v>371</v>
      </c>
      <c r="E125" s="35" t="s">
        <v>19</v>
      </c>
      <c r="F125" s="61">
        <v>1</v>
      </c>
      <c r="G125" s="36">
        <v>3906.5</v>
      </c>
      <c r="H125" s="36">
        <v>4883.12</v>
      </c>
      <c r="I125" s="36">
        <v>4883.12</v>
      </c>
    </row>
    <row r="126" spans="1:9" ht="22.5" x14ac:dyDescent="0.2">
      <c r="A126" s="34" t="s">
        <v>372</v>
      </c>
      <c r="B126" s="33" t="s">
        <v>373</v>
      </c>
      <c r="C126" s="34" t="s">
        <v>26</v>
      </c>
      <c r="D126" s="34" t="s">
        <v>374</v>
      </c>
      <c r="E126" s="35" t="s">
        <v>19</v>
      </c>
      <c r="F126" s="61">
        <v>1</v>
      </c>
      <c r="G126" s="36">
        <v>12002.78</v>
      </c>
      <c r="H126" s="36">
        <v>15003.47</v>
      </c>
      <c r="I126" s="36">
        <v>15003.47</v>
      </c>
    </row>
    <row r="127" spans="1:9" x14ac:dyDescent="0.2">
      <c r="A127" s="57" t="s">
        <v>375</v>
      </c>
      <c r="B127" s="57"/>
      <c r="C127" s="57"/>
      <c r="D127" s="57" t="s">
        <v>376</v>
      </c>
      <c r="E127" s="57"/>
      <c r="F127" s="60"/>
      <c r="G127" s="57"/>
      <c r="H127" s="57"/>
      <c r="I127" s="58">
        <v>107.53</v>
      </c>
    </row>
    <row r="128" spans="1:9" x14ac:dyDescent="0.2">
      <c r="A128" s="34" t="s">
        <v>377</v>
      </c>
      <c r="B128" s="33" t="s">
        <v>378</v>
      </c>
      <c r="C128" s="34" t="s">
        <v>26</v>
      </c>
      <c r="D128" s="34" t="s">
        <v>379</v>
      </c>
      <c r="E128" s="35" t="s">
        <v>11</v>
      </c>
      <c r="F128" s="61">
        <v>36.700000000000003</v>
      </c>
      <c r="G128" s="36">
        <v>2.35</v>
      </c>
      <c r="H128" s="36">
        <v>2.93</v>
      </c>
      <c r="I128" s="36">
        <v>107.53</v>
      </c>
    </row>
    <row r="129" spans="1:9" x14ac:dyDescent="0.2">
      <c r="A129" s="59"/>
      <c r="B129" s="59"/>
      <c r="C129" s="59"/>
      <c r="D129" s="59"/>
      <c r="E129" s="59"/>
      <c r="F129" s="62"/>
      <c r="G129" s="59"/>
      <c r="H129" s="59"/>
      <c r="I129" s="59"/>
    </row>
    <row r="130" spans="1:9" x14ac:dyDescent="0.2">
      <c r="A130" s="101"/>
      <c r="B130" s="101"/>
      <c r="C130" s="101"/>
      <c r="D130" s="50"/>
      <c r="E130" s="102" t="s">
        <v>42</v>
      </c>
      <c r="F130" s="101"/>
      <c r="G130" s="103">
        <v>87421.59</v>
      </c>
      <c r="H130" s="103"/>
      <c r="I130" s="103"/>
    </row>
    <row r="131" spans="1:9" x14ac:dyDescent="0.2">
      <c r="A131" s="101"/>
      <c r="B131" s="101"/>
      <c r="C131" s="101"/>
      <c r="D131" s="50"/>
      <c r="E131" s="102" t="s">
        <v>43</v>
      </c>
      <c r="F131" s="101"/>
      <c r="G131" s="103">
        <v>21846.98</v>
      </c>
      <c r="H131" s="103"/>
      <c r="I131" s="103"/>
    </row>
    <row r="132" spans="1:9" x14ac:dyDescent="0.2">
      <c r="A132" s="101"/>
      <c r="B132" s="101"/>
      <c r="C132" s="101"/>
      <c r="D132" s="50"/>
      <c r="E132" s="102" t="s">
        <v>44</v>
      </c>
      <c r="F132" s="101"/>
      <c r="G132" s="103">
        <v>109268.57</v>
      </c>
      <c r="H132" s="103"/>
      <c r="I132" s="103"/>
    </row>
  </sheetData>
  <autoFilter ref="B1:B13" xr:uid="{C2BCEFFF-30B2-4349-A55F-A48DAE848B08}"/>
  <mergeCells count="12">
    <mergeCell ref="A1:I1"/>
    <mergeCell ref="A2:I2"/>
    <mergeCell ref="A10:I10"/>
    <mergeCell ref="A132:C132"/>
    <mergeCell ref="E132:F132"/>
    <mergeCell ref="G132:I132"/>
    <mergeCell ref="A130:C130"/>
    <mergeCell ref="E130:F130"/>
    <mergeCell ref="G130:I130"/>
    <mergeCell ref="A131:C131"/>
    <mergeCell ref="E131:F131"/>
    <mergeCell ref="G131:I131"/>
  </mergeCells>
  <pageMargins left="0.25" right="0.25" top="0.22" bottom="0.32" header="0.1" footer="0.09"/>
  <pageSetup paperSize="9" scale="73" fitToHeight="0" orientation="portrait" r:id="rId1"/>
  <headerFooter>
    <oddHeader xml:space="preserve">&amp;L </oddHeader>
    <oddFooter>&amp;L 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8448-AA8C-401F-B2C8-49A6219002D3}">
  <sheetPr>
    <pageSetUpPr fitToPage="1"/>
  </sheetPr>
  <dimension ref="A1:E27"/>
  <sheetViews>
    <sheetView workbookViewId="0">
      <selection activeCell="G16" sqref="G16"/>
    </sheetView>
  </sheetViews>
  <sheetFormatPr defaultRowHeight="11.25" x14ac:dyDescent="0.2"/>
  <cols>
    <col min="1" max="1" width="12.25" style="1" customWidth="1"/>
    <col min="2" max="2" width="19.625" style="1" customWidth="1"/>
    <col min="3" max="3" width="12.375" style="1" customWidth="1"/>
    <col min="4" max="4" width="28.625" style="1" customWidth="1"/>
    <col min="5" max="5" width="27.75" style="1" customWidth="1"/>
    <col min="6" max="16384" width="9" style="1"/>
  </cols>
  <sheetData>
    <row r="1" spans="1:5" ht="20.25" customHeight="1" x14ac:dyDescent="0.2">
      <c r="A1" s="104" t="s">
        <v>75</v>
      </c>
      <c r="B1" s="104"/>
      <c r="C1" s="104"/>
      <c r="D1" s="104"/>
      <c r="E1" s="104"/>
    </row>
    <row r="2" spans="1:5" ht="15.75" customHeight="1" x14ac:dyDescent="0.2">
      <c r="A2" s="105" t="s">
        <v>55</v>
      </c>
      <c r="B2" s="105"/>
      <c r="C2" s="105"/>
      <c r="D2" s="105"/>
      <c r="E2" s="105"/>
    </row>
    <row r="3" spans="1:5" x14ac:dyDescent="0.2">
      <c r="A3" s="40"/>
      <c r="B3" s="41"/>
      <c r="C3" s="42"/>
      <c r="D3" s="42"/>
      <c r="E3" s="42"/>
    </row>
    <row r="4" spans="1:5" x14ac:dyDescent="0.2">
      <c r="A4" s="40"/>
      <c r="B4" s="41"/>
      <c r="C4" s="42"/>
      <c r="D4" s="42"/>
      <c r="E4" s="42"/>
    </row>
    <row r="5" spans="1:5" x14ac:dyDescent="0.2">
      <c r="A5" s="40"/>
      <c r="B5" s="41"/>
      <c r="C5" s="42"/>
      <c r="D5" s="42"/>
      <c r="E5" s="42"/>
    </row>
    <row r="6" spans="1:5" ht="12" thickBot="1" x14ac:dyDescent="0.25">
      <c r="A6" s="43"/>
      <c r="B6" s="44"/>
      <c r="C6" s="45"/>
      <c r="D6" s="96" t="s">
        <v>46</v>
      </c>
      <c r="E6" s="97">
        <v>0.25</v>
      </c>
    </row>
    <row r="7" spans="1:5" ht="12" thickTop="1" x14ac:dyDescent="0.2">
      <c r="A7" s="54" t="s">
        <v>47</v>
      </c>
      <c r="B7" s="55" t="str">
        <f>'Orçamento Sintético'!C5</f>
        <v>REFORMA BANHEIROS</v>
      </c>
      <c r="C7" s="56"/>
      <c r="D7" s="56"/>
      <c r="E7" s="92" t="s">
        <v>48</v>
      </c>
    </row>
    <row r="8" spans="1:5" x14ac:dyDescent="0.2">
      <c r="A8" s="54" t="s">
        <v>49</v>
      </c>
      <c r="B8" s="55" t="str">
        <f>'Orçamento Sintético'!C6</f>
        <v>EEBM PORTINHO BITTENCOURT</v>
      </c>
      <c r="C8" s="56"/>
      <c r="D8" s="56"/>
      <c r="E8" s="93"/>
    </row>
    <row r="9" spans="1:5" x14ac:dyDescent="0.2">
      <c r="A9" s="54" t="s">
        <v>50</v>
      </c>
      <c r="B9" s="55" t="str">
        <f>'Orçamento Sintético'!C7</f>
        <v>Antônio Bittencourt Capanema, Centro - Imaruí/SC</v>
      </c>
      <c r="C9" s="56"/>
      <c r="D9" s="56"/>
      <c r="E9" s="94" t="s">
        <v>81</v>
      </c>
    </row>
    <row r="10" spans="1:5" ht="12" thickBot="1" x14ac:dyDescent="0.25">
      <c r="A10" s="21" t="s">
        <v>51</v>
      </c>
      <c r="B10" s="20" t="str">
        <f>'Orçamento Sintético'!C8</f>
        <v>36,70 m²</v>
      </c>
      <c r="C10" s="46"/>
      <c r="D10" s="46"/>
      <c r="E10" s="95"/>
    </row>
    <row r="11" spans="1:5" ht="12" thickTop="1" x14ac:dyDescent="0.2">
      <c r="A11" s="47"/>
      <c r="B11" s="48"/>
    </row>
    <row r="13" spans="1:5" ht="12" customHeight="1" x14ac:dyDescent="0.2">
      <c r="A13" s="106" t="s">
        <v>56</v>
      </c>
      <c r="B13" s="106"/>
      <c r="C13" s="106"/>
      <c r="D13" s="106"/>
      <c r="E13" s="106"/>
    </row>
    <row r="14" spans="1:5" ht="12" x14ac:dyDescent="0.2">
      <c r="A14" s="85" t="s">
        <v>0</v>
      </c>
      <c r="B14" s="85" t="s">
        <v>3</v>
      </c>
      <c r="C14" s="86" t="s">
        <v>57</v>
      </c>
      <c r="D14" s="86" t="s">
        <v>58</v>
      </c>
      <c r="E14" s="86" t="s">
        <v>59</v>
      </c>
    </row>
    <row r="15" spans="1:5" ht="24.75" thickBot="1" x14ac:dyDescent="0.25">
      <c r="A15" s="87" t="s">
        <v>8</v>
      </c>
      <c r="B15" s="87" t="s">
        <v>40</v>
      </c>
      <c r="C15" s="88" t="s">
        <v>453</v>
      </c>
      <c r="D15" s="89" t="s">
        <v>454</v>
      </c>
      <c r="E15" s="89" t="s">
        <v>455</v>
      </c>
    </row>
    <row r="16" spans="1:5" ht="25.5" thickTop="1" thickBot="1" x14ac:dyDescent="0.25">
      <c r="A16" s="87" t="s">
        <v>13</v>
      </c>
      <c r="B16" s="87" t="s">
        <v>41</v>
      </c>
      <c r="C16" s="88" t="s">
        <v>456</v>
      </c>
      <c r="D16" s="89" t="s">
        <v>457</v>
      </c>
      <c r="E16" s="89" t="s">
        <v>458</v>
      </c>
    </row>
    <row r="17" spans="1:5" ht="25.5" thickTop="1" thickBot="1" x14ac:dyDescent="0.25">
      <c r="A17" s="87" t="s">
        <v>23</v>
      </c>
      <c r="B17" s="87" t="s">
        <v>101</v>
      </c>
      <c r="C17" s="88" t="s">
        <v>459</v>
      </c>
      <c r="D17" s="88" t="s">
        <v>60</v>
      </c>
      <c r="E17" s="89" t="s">
        <v>459</v>
      </c>
    </row>
    <row r="18" spans="1:5" ht="25.5" thickTop="1" thickBot="1" x14ac:dyDescent="0.25">
      <c r="A18" s="87" t="s">
        <v>27</v>
      </c>
      <c r="B18" s="87" t="s">
        <v>106</v>
      </c>
      <c r="C18" s="88" t="s">
        <v>460</v>
      </c>
      <c r="D18" s="89" t="s">
        <v>460</v>
      </c>
      <c r="E18" s="88" t="s">
        <v>60</v>
      </c>
    </row>
    <row r="19" spans="1:5" ht="25.5" thickTop="1" thickBot="1" x14ac:dyDescent="0.25">
      <c r="A19" s="87" t="s">
        <v>29</v>
      </c>
      <c r="B19" s="87" t="s">
        <v>109</v>
      </c>
      <c r="C19" s="88" t="s">
        <v>461</v>
      </c>
      <c r="D19" s="88" t="s">
        <v>60</v>
      </c>
      <c r="E19" s="89" t="s">
        <v>461</v>
      </c>
    </row>
    <row r="20" spans="1:5" ht="25.5" thickTop="1" thickBot="1" x14ac:dyDescent="0.25">
      <c r="A20" s="87" t="s">
        <v>31</v>
      </c>
      <c r="B20" s="87" t="s">
        <v>71</v>
      </c>
      <c r="C20" s="88" t="s">
        <v>462</v>
      </c>
      <c r="D20" s="89" t="s">
        <v>463</v>
      </c>
      <c r="E20" s="89" t="s">
        <v>464</v>
      </c>
    </row>
    <row r="21" spans="1:5" ht="25.5" thickTop="1" thickBot="1" x14ac:dyDescent="0.25">
      <c r="A21" s="87" t="s">
        <v>34</v>
      </c>
      <c r="B21" s="87" t="s">
        <v>158</v>
      </c>
      <c r="C21" s="88" t="s">
        <v>465</v>
      </c>
      <c r="D21" s="88" t="s">
        <v>60</v>
      </c>
      <c r="E21" s="89" t="s">
        <v>465</v>
      </c>
    </row>
    <row r="22" spans="1:5" ht="25.5" thickTop="1" thickBot="1" x14ac:dyDescent="0.25">
      <c r="A22" s="87" t="s">
        <v>37</v>
      </c>
      <c r="B22" s="87" t="s">
        <v>167</v>
      </c>
      <c r="C22" s="88" t="s">
        <v>466</v>
      </c>
      <c r="D22" s="89" t="s">
        <v>467</v>
      </c>
      <c r="E22" s="89" t="s">
        <v>468</v>
      </c>
    </row>
    <row r="23" spans="1:5" ht="25.5" thickTop="1" thickBot="1" x14ac:dyDescent="0.25">
      <c r="A23" s="87" t="s">
        <v>375</v>
      </c>
      <c r="B23" s="87" t="s">
        <v>376</v>
      </c>
      <c r="C23" s="88" t="s">
        <v>469</v>
      </c>
      <c r="D23" s="88" t="s">
        <v>60</v>
      </c>
      <c r="E23" s="89" t="s">
        <v>469</v>
      </c>
    </row>
    <row r="24" spans="1:5" ht="12.75" thickTop="1" x14ac:dyDescent="0.2">
      <c r="A24" s="107" t="s">
        <v>61</v>
      </c>
      <c r="B24" s="107"/>
      <c r="C24" s="90"/>
      <c r="D24" s="91" t="s">
        <v>470</v>
      </c>
      <c r="E24" s="91" t="s">
        <v>471</v>
      </c>
    </row>
    <row r="25" spans="1:5" ht="12" x14ac:dyDescent="0.2">
      <c r="A25" s="107" t="s">
        <v>62</v>
      </c>
      <c r="B25" s="107"/>
      <c r="C25" s="90"/>
      <c r="D25" s="91" t="s">
        <v>472</v>
      </c>
      <c r="E25" s="91" t="s">
        <v>473</v>
      </c>
    </row>
    <row r="26" spans="1:5" ht="12" x14ac:dyDescent="0.2">
      <c r="A26" s="107" t="s">
        <v>63</v>
      </c>
      <c r="B26" s="107"/>
      <c r="C26" s="90"/>
      <c r="D26" s="91" t="s">
        <v>470</v>
      </c>
      <c r="E26" s="91" t="s">
        <v>76</v>
      </c>
    </row>
    <row r="27" spans="1:5" ht="12" x14ac:dyDescent="0.2">
      <c r="A27" s="107" t="s">
        <v>64</v>
      </c>
      <c r="B27" s="107"/>
      <c r="C27" s="90"/>
      <c r="D27" s="91" t="s">
        <v>472</v>
      </c>
      <c r="E27" s="91" t="s">
        <v>474</v>
      </c>
    </row>
  </sheetData>
  <mergeCells count="7">
    <mergeCell ref="A1:E1"/>
    <mergeCell ref="A2:E2"/>
    <mergeCell ref="A13:E13"/>
    <mergeCell ref="A27:B27"/>
    <mergeCell ref="A25:B25"/>
    <mergeCell ref="A26:B26"/>
    <mergeCell ref="A24:B24"/>
  </mergeCells>
  <pageMargins left="0.27559055118110237" right="0.18" top="0.27559055118110237" bottom="0.31496062992125984" header="0.15748031496062992" footer="0.11811023622047245"/>
  <pageSetup paperSize="9" scale="91" fitToHeight="0" orientation="portrait" r:id="rId1"/>
  <headerFoot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A782-21AB-4CE9-B034-3EC76559C756}">
  <sheetPr>
    <pageSetUpPr fitToPage="1"/>
  </sheetPr>
  <dimension ref="A1:H182"/>
  <sheetViews>
    <sheetView topLeftCell="A163" workbookViewId="0">
      <selection activeCell="L174" sqref="L174"/>
    </sheetView>
  </sheetViews>
  <sheetFormatPr defaultRowHeight="11.25" x14ac:dyDescent="0.2"/>
  <cols>
    <col min="1" max="1" width="12" style="1" bestFit="1" customWidth="1"/>
    <col min="2" max="2" width="10" style="1" bestFit="1" customWidth="1"/>
    <col min="3" max="3" width="60" style="1" bestFit="1" customWidth="1"/>
    <col min="4" max="4" width="3.25" style="1" bestFit="1" customWidth="1"/>
    <col min="5" max="5" width="10" style="32" bestFit="1" customWidth="1"/>
    <col min="6" max="7" width="7.75" style="1" bestFit="1" customWidth="1"/>
    <col min="8" max="8" width="9" style="39"/>
    <col min="9" max="16384" width="9" style="1"/>
  </cols>
  <sheetData>
    <row r="1" spans="1:7" ht="20.25" x14ac:dyDescent="0.2">
      <c r="A1" s="98" t="str">
        <f>Cronograma!A1</f>
        <v>PREFEITURA MUNICIPAL DE IMARUÍ</v>
      </c>
      <c r="B1" s="98"/>
      <c r="C1" s="98"/>
      <c r="D1" s="98"/>
      <c r="E1" s="98"/>
      <c r="F1" s="98"/>
      <c r="G1" s="98"/>
    </row>
    <row r="2" spans="1:7" ht="15.75" x14ac:dyDescent="0.2">
      <c r="A2" s="99" t="s">
        <v>70</v>
      </c>
      <c r="B2" s="99"/>
      <c r="C2" s="99"/>
      <c r="D2" s="99"/>
      <c r="E2" s="99"/>
      <c r="F2" s="99"/>
      <c r="G2" s="99"/>
    </row>
    <row r="3" spans="1:7" ht="14.25" x14ac:dyDescent="0.2">
      <c r="A3" s="2"/>
      <c r="B3" s="3"/>
      <c r="C3" s="4"/>
      <c r="D3" s="4"/>
      <c r="E3" s="27"/>
      <c r="F3" s="27"/>
      <c r="G3" s="4"/>
    </row>
    <row r="4" spans="1:7" ht="14.25" x14ac:dyDescent="0.2">
      <c r="A4" s="2"/>
      <c r="B4" s="3"/>
      <c r="C4" s="4"/>
      <c r="D4" s="4"/>
      <c r="E4" s="27"/>
      <c r="F4" s="27"/>
      <c r="G4" s="4"/>
    </row>
    <row r="5" spans="1:7" ht="14.25" x14ac:dyDescent="0.2">
      <c r="A5" s="2"/>
      <c r="B5" s="3"/>
      <c r="C5" s="4"/>
      <c r="D5" s="4"/>
      <c r="E5" s="27"/>
      <c r="F5" s="27"/>
      <c r="G5" s="4"/>
    </row>
    <row r="6" spans="1:7" ht="14.25" x14ac:dyDescent="0.2">
      <c r="A6" s="5"/>
      <c r="B6" s="6"/>
      <c r="C6" s="7"/>
      <c r="D6" s="7"/>
      <c r="E6" s="37"/>
      <c r="F6" s="28"/>
      <c r="G6" s="7"/>
    </row>
    <row r="7" spans="1:7" ht="14.25" x14ac:dyDescent="0.2">
      <c r="A7" s="11"/>
      <c r="B7" s="12" t="s">
        <v>47</v>
      </c>
      <c r="C7" s="11" t="str">
        <f>'Orçamento Sintético'!C5</f>
        <v>REFORMA BANHEIROS</v>
      </c>
      <c r="D7" s="13"/>
      <c r="E7" s="38"/>
      <c r="F7" s="29"/>
      <c r="G7" s="13"/>
    </row>
    <row r="8" spans="1:7" ht="14.25" x14ac:dyDescent="0.2">
      <c r="A8" s="11"/>
      <c r="B8" s="12" t="s">
        <v>49</v>
      </c>
      <c r="C8" s="11" t="str">
        <f>'Orçamento Sintético'!C6</f>
        <v>EEBM PORTINHO BITTENCOURT</v>
      </c>
      <c r="D8" s="13"/>
      <c r="E8" s="38"/>
      <c r="F8" s="29"/>
      <c r="G8" s="13"/>
    </row>
    <row r="9" spans="1:7" ht="14.25" x14ac:dyDescent="0.2">
      <c r="A9" s="11"/>
      <c r="B9" s="12" t="s">
        <v>50</v>
      </c>
      <c r="C9" s="11" t="str">
        <f>'Orçamento Sintético'!C7</f>
        <v>Antônio Bittencourt Capanema, Centro - Imaruí/SC</v>
      </c>
      <c r="D9" s="13"/>
      <c r="E9" s="38"/>
      <c r="F9" s="29"/>
      <c r="G9" s="13"/>
    </row>
    <row r="10" spans="1:7" ht="15" thickBot="1" x14ac:dyDescent="0.25">
      <c r="A10" s="20"/>
      <c r="B10" s="21" t="s">
        <v>51</v>
      </c>
      <c r="C10" s="20" t="str">
        <f>'Orçamento Sintético'!C8</f>
        <v>36,70 m²</v>
      </c>
      <c r="D10" s="22"/>
      <c r="E10" s="30"/>
      <c r="F10" s="30"/>
      <c r="G10" s="22"/>
    </row>
    <row r="11" spans="1:7" ht="15" thickTop="1" x14ac:dyDescent="0.2">
      <c r="A11" s="25"/>
      <c r="B11" s="26"/>
      <c r="C11"/>
      <c r="D11"/>
      <c r="E11" s="31"/>
      <c r="F11" s="31"/>
      <c r="G11"/>
    </row>
    <row r="12" spans="1:7" ht="12" x14ac:dyDescent="0.2">
      <c r="A12" s="100"/>
      <c r="B12" s="100"/>
      <c r="C12" s="100"/>
      <c r="D12" s="100"/>
      <c r="E12" s="100"/>
      <c r="F12" s="100"/>
      <c r="G12" s="100"/>
    </row>
    <row r="15" spans="1:7" x14ac:dyDescent="0.2">
      <c r="A15" s="63" t="s">
        <v>1</v>
      </c>
      <c r="B15" s="64" t="s">
        <v>2</v>
      </c>
      <c r="C15" s="64" t="s">
        <v>3</v>
      </c>
      <c r="D15" s="65" t="s">
        <v>4</v>
      </c>
      <c r="E15" s="63" t="s">
        <v>5</v>
      </c>
      <c r="F15" s="63" t="s">
        <v>6</v>
      </c>
      <c r="G15" s="63" t="s">
        <v>7</v>
      </c>
    </row>
    <row r="16" spans="1:7" x14ac:dyDescent="0.2">
      <c r="A16" s="66" t="s">
        <v>93</v>
      </c>
      <c r="B16" s="67" t="s">
        <v>26</v>
      </c>
      <c r="C16" s="67" t="s">
        <v>94</v>
      </c>
      <c r="D16" s="68" t="s">
        <v>11</v>
      </c>
      <c r="E16" s="69">
        <v>1</v>
      </c>
      <c r="F16" s="70">
        <v>6.05</v>
      </c>
      <c r="G16" s="70">
        <v>6.05</v>
      </c>
    </row>
    <row r="17" spans="1:7" x14ac:dyDescent="0.2">
      <c r="A17" s="71" t="s">
        <v>68</v>
      </c>
      <c r="B17" s="72" t="s">
        <v>10</v>
      </c>
      <c r="C17" s="72" t="s">
        <v>69</v>
      </c>
      <c r="D17" s="73" t="s">
        <v>67</v>
      </c>
      <c r="E17" s="74">
        <v>0.4</v>
      </c>
      <c r="F17" s="75">
        <v>15.14</v>
      </c>
      <c r="G17" s="75">
        <v>6.05</v>
      </c>
    </row>
    <row r="18" spans="1:7" x14ac:dyDescent="0.2">
      <c r="A18" s="76"/>
      <c r="B18" s="76"/>
      <c r="C18" s="76"/>
      <c r="D18" s="76"/>
      <c r="E18" s="77"/>
      <c r="F18" s="76"/>
      <c r="G18" s="77"/>
    </row>
    <row r="19" spans="1:7" ht="12" thickBot="1" x14ac:dyDescent="0.25">
      <c r="A19" s="76"/>
      <c r="B19" s="76"/>
      <c r="C19" s="76"/>
      <c r="D19" s="76"/>
      <c r="E19" s="78"/>
      <c r="F19" s="78"/>
      <c r="G19" s="77"/>
    </row>
    <row r="20" spans="1:7" ht="12" thickTop="1" x14ac:dyDescent="0.2">
      <c r="A20" s="79"/>
      <c r="B20" s="79"/>
      <c r="C20" s="79"/>
      <c r="D20" s="79"/>
      <c r="E20" s="79"/>
      <c r="F20" s="79"/>
      <c r="G20" s="79"/>
    </row>
    <row r="21" spans="1:7" x14ac:dyDescent="0.2">
      <c r="A21" s="63" t="s">
        <v>1</v>
      </c>
      <c r="B21" s="64" t="s">
        <v>2</v>
      </c>
      <c r="C21" s="64" t="s">
        <v>3</v>
      </c>
      <c r="D21" s="65" t="s">
        <v>4</v>
      </c>
      <c r="E21" s="63" t="s">
        <v>5</v>
      </c>
      <c r="F21" s="63" t="s">
        <v>6</v>
      </c>
      <c r="G21" s="63" t="s">
        <v>7</v>
      </c>
    </row>
    <row r="22" spans="1:7" x14ac:dyDescent="0.2">
      <c r="A22" s="66" t="s">
        <v>119</v>
      </c>
      <c r="B22" s="67" t="s">
        <v>26</v>
      </c>
      <c r="C22" s="67" t="s">
        <v>120</v>
      </c>
      <c r="D22" s="68" t="s">
        <v>19</v>
      </c>
      <c r="E22" s="69">
        <v>1</v>
      </c>
      <c r="F22" s="70">
        <v>169.21</v>
      </c>
      <c r="G22" s="70">
        <v>169.21</v>
      </c>
    </row>
    <row r="23" spans="1:7" x14ac:dyDescent="0.2">
      <c r="A23" s="71" t="s">
        <v>380</v>
      </c>
      <c r="B23" s="72" t="s">
        <v>10</v>
      </c>
      <c r="C23" s="72" t="s">
        <v>381</v>
      </c>
      <c r="D23" s="73" t="s">
        <v>67</v>
      </c>
      <c r="E23" s="74">
        <v>0.1</v>
      </c>
      <c r="F23" s="75">
        <v>20.67</v>
      </c>
      <c r="G23" s="75">
        <v>2.06</v>
      </c>
    </row>
    <row r="24" spans="1:7" x14ac:dyDescent="0.2">
      <c r="A24" s="71" t="s">
        <v>68</v>
      </c>
      <c r="B24" s="72" t="s">
        <v>10</v>
      </c>
      <c r="C24" s="72" t="s">
        <v>69</v>
      </c>
      <c r="D24" s="73" t="s">
        <v>67</v>
      </c>
      <c r="E24" s="74">
        <v>0.03</v>
      </c>
      <c r="F24" s="75">
        <v>15.14</v>
      </c>
      <c r="G24" s="75">
        <v>0.45</v>
      </c>
    </row>
    <row r="25" spans="1:7" x14ac:dyDescent="0.2">
      <c r="A25" s="80" t="s">
        <v>382</v>
      </c>
      <c r="B25" s="81" t="s">
        <v>10</v>
      </c>
      <c r="C25" s="81" t="s">
        <v>383</v>
      </c>
      <c r="D25" s="82" t="s">
        <v>19</v>
      </c>
      <c r="E25" s="83">
        <v>3.04E-2</v>
      </c>
      <c r="F25" s="84">
        <v>3</v>
      </c>
      <c r="G25" s="84">
        <v>0.09</v>
      </c>
    </row>
    <row r="26" spans="1:7" x14ac:dyDescent="0.2">
      <c r="A26" s="80" t="s">
        <v>384</v>
      </c>
      <c r="B26" s="81" t="s">
        <v>10</v>
      </c>
      <c r="C26" s="81" t="s">
        <v>385</v>
      </c>
      <c r="D26" s="82" t="s">
        <v>19</v>
      </c>
      <c r="E26" s="83">
        <v>1</v>
      </c>
      <c r="F26" s="84">
        <v>166.61</v>
      </c>
      <c r="G26" s="84">
        <v>166.61</v>
      </c>
    </row>
    <row r="27" spans="1:7" x14ac:dyDescent="0.2">
      <c r="A27" s="76"/>
      <c r="B27" s="76"/>
      <c r="C27" s="76"/>
      <c r="D27" s="76"/>
      <c r="E27" s="77"/>
      <c r="F27" s="76"/>
      <c r="G27" s="77"/>
    </row>
    <row r="28" spans="1:7" ht="12" thickBot="1" x14ac:dyDescent="0.25">
      <c r="A28" s="76"/>
      <c r="B28" s="76"/>
      <c r="C28" s="76"/>
      <c r="D28" s="76"/>
      <c r="E28" s="78"/>
      <c r="F28" s="78"/>
      <c r="G28" s="77"/>
    </row>
    <row r="29" spans="1:7" ht="12" thickTop="1" x14ac:dyDescent="0.2">
      <c r="A29" s="79"/>
      <c r="B29" s="79"/>
      <c r="C29" s="79"/>
      <c r="D29" s="79"/>
      <c r="E29" s="79"/>
      <c r="F29" s="79"/>
      <c r="G29" s="79"/>
    </row>
    <row r="30" spans="1:7" x14ac:dyDescent="0.2">
      <c r="A30" s="63" t="s">
        <v>1</v>
      </c>
      <c r="B30" s="64" t="s">
        <v>2</v>
      </c>
      <c r="C30" s="64" t="s">
        <v>3</v>
      </c>
      <c r="D30" s="65" t="s">
        <v>4</v>
      </c>
      <c r="E30" s="63" t="s">
        <v>5</v>
      </c>
      <c r="F30" s="63" t="s">
        <v>6</v>
      </c>
      <c r="G30" s="63" t="s">
        <v>7</v>
      </c>
    </row>
    <row r="31" spans="1:7" x14ac:dyDescent="0.2">
      <c r="A31" s="66" t="s">
        <v>125</v>
      </c>
      <c r="B31" s="67" t="s">
        <v>26</v>
      </c>
      <c r="C31" s="67" t="s">
        <v>126</v>
      </c>
      <c r="D31" s="68" t="s">
        <v>127</v>
      </c>
      <c r="E31" s="69">
        <v>1</v>
      </c>
      <c r="F31" s="70">
        <v>485.52</v>
      </c>
      <c r="G31" s="70">
        <v>485.52</v>
      </c>
    </row>
    <row r="32" spans="1:7" x14ac:dyDescent="0.2">
      <c r="A32" s="71" t="s">
        <v>386</v>
      </c>
      <c r="B32" s="72" t="s">
        <v>10</v>
      </c>
      <c r="C32" s="72" t="s">
        <v>387</v>
      </c>
      <c r="D32" s="73" t="s">
        <v>67</v>
      </c>
      <c r="E32" s="74">
        <v>1.49</v>
      </c>
      <c r="F32" s="75">
        <v>20.91</v>
      </c>
      <c r="G32" s="75">
        <v>31.15</v>
      </c>
    </row>
    <row r="33" spans="1:7" x14ac:dyDescent="0.2">
      <c r="A33" s="71" t="s">
        <v>68</v>
      </c>
      <c r="B33" s="72" t="s">
        <v>10</v>
      </c>
      <c r="C33" s="72" t="s">
        <v>69</v>
      </c>
      <c r="D33" s="73" t="s">
        <v>67</v>
      </c>
      <c r="E33" s="74">
        <v>0.98</v>
      </c>
      <c r="F33" s="75">
        <v>15.14</v>
      </c>
      <c r="G33" s="75">
        <v>14.83</v>
      </c>
    </row>
    <row r="34" spans="1:7" x14ac:dyDescent="0.2">
      <c r="A34" s="80" t="s">
        <v>388</v>
      </c>
      <c r="B34" s="81" t="s">
        <v>10</v>
      </c>
      <c r="C34" s="81" t="s">
        <v>389</v>
      </c>
      <c r="D34" s="82" t="s">
        <v>22</v>
      </c>
      <c r="E34" s="83">
        <v>0.52280000000000004</v>
      </c>
      <c r="F34" s="84">
        <v>33.200000000000003</v>
      </c>
      <c r="G34" s="84">
        <v>17.350000000000001</v>
      </c>
    </row>
    <row r="35" spans="1:7" x14ac:dyDescent="0.2">
      <c r="A35" s="80" t="s">
        <v>390</v>
      </c>
      <c r="B35" s="81" t="s">
        <v>10</v>
      </c>
      <c r="C35" s="81" t="s">
        <v>391</v>
      </c>
      <c r="D35" s="82" t="s">
        <v>11</v>
      </c>
      <c r="E35" s="83">
        <v>1.0049999999999999</v>
      </c>
      <c r="F35" s="84">
        <v>418.86</v>
      </c>
      <c r="G35" s="84">
        <v>420.95</v>
      </c>
    </row>
    <row r="36" spans="1:7" x14ac:dyDescent="0.2">
      <c r="A36" s="80" t="s">
        <v>392</v>
      </c>
      <c r="B36" s="81" t="s">
        <v>10</v>
      </c>
      <c r="C36" s="81" t="s">
        <v>393</v>
      </c>
      <c r="D36" s="82" t="s">
        <v>22</v>
      </c>
      <c r="E36" s="83">
        <v>3.5099999999999999E-2</v>
      </c>
      <c r="F36" s="84">
        <v>35.44</v>
      </c>
      <c r="G36" s="84">
        <v>1.24</v>
      </c>
    </row>
    <row r="37" spans="1:7" x14ac:dyDescent="0.2">
      <c r="A37" s="76"/>
      <c r="B37" s="76"/>
      <c r="C37" s="76"/>
      <c r="D37" s="76"/>
      <c r="E37" s="77"/>
      <c r="F37" s="76"/>
      <c r="G37" s="77"/>
    </row>
    <row r="38" spans="1:7" ht="12" thickBot="1" x14ac:dyDescent="0.25">
      <c r="A38" s="76"/>
      <c r="B38" s="76"/>
      <c r="C38" s="76"/>
      <c r="D38" s="76"/>
      <c r="E38" s="78"/>
      <c r="F38" s="78"/>
      <c r="G38" s="77"/>
    </row>
    <row r="39" spans="1:7" ht="12" thickTop="1" x14ac:dyDescent="0.2">
      <c r="A39" s="79"/>
      <c r="B39" s="79"/>
      <c r="C39" s="79"/>
      <c r="D39" s="79"/>
      <c r="E39" s="79"/>
      <c r="F39" s="79"/>
      <c r="G39" s="79"/>
    </row>
    <row r="40" spans="1:7" x14ac:dyDescent="0.2">
      <c r="A40" s="63" t="s">
        <v>1</v>
      </c>
      <c r="B40" s="64" t="s">
        <v>2</v>
      </c>
      <c r="C40" s="64" t="s">
        <v>3</v>
      </c>
      <c r="D40" s="65" t="s">
        <v>4</v>
      </c>
      <c r="E40" s="63" t="s">
        <v>5</v>
      </c>
      <c r="F40" s="63" t="s">
        <v>6</v>
      </c>
      <c r="G40" s="63" t="s">
        <v>7</v>
      </c>
    </row>
    <row r="41" spans="1:7" x14ac:dyDescent="0.2">
      <c r="A41" s="66" t="s">
        <v>248</v>
      </c>
      <c r="B41" s="67" t="s">
        <v>26</v>
      </c>
      <c r="C41" s="67" t="s">
        <v>249</v>
      </c>
      <c r="D41" s="68" t="s">
        <v>19</v>
      </c>
      <c r="E41" s="69">
        <v>1</v>
      </c>
      <c r="F41" s="70">
        <v>16.04</v>
      </c>
      <c r="G41" s="70">
        <v>16.04</v>
      </c>
    </row>
    <row r="42" spans="1:7" x14ac:dyDescent="0.2">
      <c r="A42" s="71" t="s">
        <v>394</v>
      </c>
      <c r="B42" s="72" t="s">
        <v>10</v>
      </c>
      <c r="C42" s="72" t="s">
        <v>395</v>
      </c>
      <c r="D42" s="73" t="s">
        <v>67</v>
      </c>
      <c r="E42" s="74">
        <v>0.11899999999999999</v>
      </c>
      <c r="F42" s="75">
        <v>15.31</v>
      </c>
      <c r="G42" s="75">
        <v>1.82</v>
      </c>
    </row>
    <row r="43" spans="1:7" x14ac:dyDescent="0.2">
      <c r="A43" s="71" t="s">
        <v>380</v>
      </c>
      <c r="B43" s="72" t="s">
        <v>10</v>
      </c>
      <c r="C43" s="72" t="s">
        <v>381</v>
      </c>
      <c r="D43" s="73" t="s">
        <v>67</v>
      </c>
      <c r="E43" s="74">
        <v>0.11899999999999999</v>
      </c>
      <c r="F43" s="75">
        <v>20.67</v>
      </c>
      <c r="G43" s="75">
        <v>2.4500000000000002</v>
      </c>
    </row>
    <row r="44" spans="1:7" x14ac:dyDescent="0.2">
      <c r="A44" s="80" t="s">
        <v>396</v>
      </c>
      <c r="B44" s="81" t="s">
        <v>10</v>
      </c>
      <c r="C44" s="81" t="s">
        <v>397</v>
      </c>
      <c r="D44" s="82" t="s">
        <v>19</v>
      </c>
      <c r="E44" s="83">
        <v>8.9999999999999993E-3</v>
      </c>
      <c r="F44" s="84">
        <v>53.47</v>
      </c>
      <c r="G44" s="84">
        <v>0.48</v>
      </c>
    </row>
    <row r="45" spans="1:7" x14ac:dyDescent="0.2">
      <c r="A45" s="80" t="s">
        <v>398</v>
      </c>
      <c r="B45" s="81" t="s">
        <v>10</v>
      </c>
      <c r="C45" s="81" t="s">
        <v>399</v>
      </c>
      <c r="D45" s="82" t="s">
        <v>19</v>
      </c>
      <c r="E45" s="83">
        <v>1.0999999999999999E-2</v>
      </c>
      <c r="F45" s="84">
        <v>46.44</v>
      </c>
      <c r="G45" s="84">
        <v>0.51</v>
      </c>
    </row>
    <row r="46" spans="1:7" x14ac:dyDescent="0.2">
      <c r="A46" s="80" t="s">
        <v>400</v>
      </c>
      <c r="B46" s="81" t="s">
        <v>10</v>
      </c>
      <c r="C46" s="81" t="s">
        <v>401</v>
      </c>
      <c r="D46" s="82" t="s">
        <v>19</v>
      </c>
      <c r="E46" s="83">
        <v>0.06</v>
      </c>
      <c r="F46" s="84">
        <v>1.76</v>
      </c>
      <c r="G46" s="84">
        <v>0.1</v>
      </c>
    </row>
    <row r="47" spans="1:7" x14ac:dyDescent="0.2">
      <c r="A47" s="80" t="s">
        <v>402</v>
      </c>
      <c r="B47" s="81" t="s">
        <v>10</v>
      </c>
      <c r="C47" s="81" t="s">
        <v>403</v>
      </c>
      <c r="D47" s="82" t="s">
        <v>19</v>
      </c>
      <c r="E47" s="83">
        <v>1</v>
      </c>
      <c r="F47" s="84">
        <v>10.68</v>
      </c>
      <c r="G47" s="84">
        <v>10.68</v>
      </c>
    </row>
    <row r="48" spans="1:7" x14ac:dyDescent="0.2">
      <c r="A48" s="76"/>
      <c r="B48" s="76"/>
      <c r="C48" s="76"/>
      <c r="D48" s="76"/>
      <c r="E48" s="77"/>
      <c r="F48" s="76"/>
      <c r="G48" s="77"/>
    </row>
    <row r="49" spans="1:7" ht="12" thickBot="1" x14ac:dyDescent="0.25">
      <c r="A49" s="76"/>
      <c r="B49" s="76"/>
      <c r="C49" s="76"/>
      <c r="D49" s="76"/>
      <c r="E49" s="78"/>
      <c r="F49" s="78"/>
      <c r="G49" s="77"/>
    </row>
    <row r="50" spans="1:7" ht="12" thickTop="1" x14ac:dyDescent="0.2">
      <c r="A50" s="79"/>
      <c r="B50" s="79"/>
      <c r="C50" s="79"/>
      <c r="D50" s="79"/>
      <c r="E50" s="79"/>
      <c r="F50" s="79"/>
      <c r="G50" s="79"/>
    </row>
    <row r="51" spans="1:7" x14ac:dyDescent="0.2">
      <c r="A51" s="63" t="s">
        <v>1</v>
      </c>
      <c r="B51" s="64" t="s">
        <v>2</v>
      </c>
      <c r="C51" s="64" t="s">
        <v>3</v>
      </c>
      <c r="D51" s="65" t="s">
        <v>4</v>
      </c>
      <c r="E51" s="63" t="s">
        <v>5</v>
      </c>
      <c r="F51" s="63" t="s">
        <v>6</v>
      </c>
      <c r="G51" s="63" t="s">
        <v>7</v>
      </c>
    </row>
    <row r="52" spans="1:7" x14ac:dyDescent="0.2">
      <c r="A52" s="66" t="s">
        <v>251</v>
      </c>
      <c r="B52" s="67" t="s">
        <v>26</v>
      </c>
      <c r="C52" s="67" t="s">
        <v>252</v>
      </c>
      <c r="D52" s="68" t="s">
        <v>19</v>
      </c>
      <c r="E52" s="69">
        <v>1</v>
      </c>
      <c r="F52" s="70">
        <v>11.25</v>
      </c>
      <c r="G52" s="70">
        <v>11.25</v>
      </c>
    </row>
    <row r="53" spans="1:7" x14ac:dyDescent="0.2">
      <c r="A53" s="71" t="s">
        <v>394</v>
      </c>
      <c r="B53" s="72" t="s">
        <v>10</v>
      </c>
      <c r="C53" s="72" t="s">
        <v>395</v>
      </c>
      <c r="D53" s="73" t="s">
        <v>67</v>
      </c>
      <c r="E53" s="74">
        <v>0.11899999999999999</v>
      </c>
      <c r="F53" s="75">
        <v>15.31</v>
      </c>
      <c r="G53" s="75">
        <v>1.82</v>
      </c>
    </row>
    <row r="54" spans="1:7" x14ac:dyDescent="0.2">
      <c r="A54" s="71" t="s">
        <v>380</v>
      </c>
      <c r="B54" s="72" t="s">
        <v>10</v>
      </c>
      <c r="C54" s="72" t="s">
        <v>381</v>
      </c>
      <c r="D54" s="73" t="s">
        <v>67</v>
      </c>
      <c r="E54" s="74">
        <v>0.11899999999999999</v>
      </c>
      <c r="F54" s="75">
        <v>20.67</v>
      </c>
      <c r="G54" s="75">
        <v>2.4500000000000002</v>
      </c>
    </row>
    <row r="55" spans="1:7" x14ac:dyDescent="0.2">
      <c r="A55" s="80" t="s">
        <v>396</v>
      </c>
      <c r="B55" s="81" t="s">
        <v>10</v>
      </c>
      <c r="C55" s="81" t="s">
        <v>397</v>
      </c>
      <c r="D55" s="82" t="s">
        <v>19</v>
      </c>
      <c r="E55" s="83">
        <v>8.9999999999999993E-3</v>
      </c>
      <c r="F55" s="84">
        <v>53.47</v>
      </c>
      <c r="G55" s="84">
        <v>0.48</v>
      </c>
    </row>
    <row r="56" spans="1:7" x14ac:dyDescent="0.2">
      <c r="A56" s="80" t="s">
        <v>398</v>
      </c>
      <c r="B56" s="81" t="s">
        <v>10</v>
      </c>
      <c r="C56" s="81" t="s">
        <v>399</v>
      </c>
      <c r="D56" s="82" t="s">
        <v>19</v>
      </c>
      <c r="E56" s="83">
        <v>1.0999999999999999E-2</v>
      </c>
      <c r="F56" s="84">
        <v>46.44</v>
      </c>
      <c r="G56" s="84">
        <v>0.51</v>
      </c>
    </row>
    <row r="57" spans="1:7" x14ac:dyDescent="0.2">
      <c r="A57" s="80" t="s">
        <v>400</v>
      </c>
      <c r="B57" s="81" t="s">
        <v>10</v>
      </c>
      <c r="C57" s="81" t="s">
        <v>401</v>
      </c>
      <c r="D57" s="82" t="s">
        <v>19</v>
      </c>
      <c r="E57" s="83">
        <v>0.06</v>
      </c>
      <c r="F57" s="84">
        <v>1.76</v>
      </c>
      <c r="G57" s="84">
        <v>0.1</v>
      </c>
    </row>
    <row r="58" spans="1:7" x14ac:dyDescent="0.2">
      <c r="A58" s="80" t="s">
        <v>404</v>
      </c>
      <c r="B58" s="81" t="s">
        <v>10</v>
      </c>
      <c r="C58" s="81" t="s">
        <v>405</v>
      </c>
      <c r="D58" s="82" t="s">
        <v>19</v>
      </c>
      <c r="E58" s="83">
        <v>1</v>
      </c>
      <c r="F58" s="84">
        <v>5.89</v>
      </c>
      <c r="G58" s="84">
        <v>5.89</v>
      </c>
    </row>
    <row r="59" spans="1:7" x14ac:dyDescent="0.2">
      <c r="A59" s="76"/>
      <c r="B59" s="76"/>
      <c r="C59" s="76"/>
      <c r="D59" s="76"/>
      <c r="E59" s="77"/>
      <c r="F59" s="76"/>
      <c r="G59" s="77"/>
    </row>
    <row r="60" spans="1:7" ht="12" thickBot="1" x14ac:dyDescent="0.25">
      <c r="A60" s="76"/>
      <c r="B60" s="76"/>
      <c r="C60" s="76"/>
      <c r="D60" s="76"/>
      <c r="E60" s="78"/>
      <c r="F60" s="78"/>
      <c r="G60" s="77"/>
    </row>
    <row r="61" spans="1:7" ht="12" thickTop="1" x14ac:dyDescent="0.2">
      <c r="A61" s="79"/>
      <c r="B61" s="79"/>
      <c r="C61" s="79"/>
      <c r="D61" s="79"/>
      <c r="E61" s="79"/>
      <c r="F61" s="79"/>
      <c r="G61" s="79"/>
    </row>
    <row r="62" spans="1:7" x14ac:dyDescent="0.2">
      <c r="A62" s="63" t="s">
        <v>1</v>
      </c>
      <c r="B62" s="64" t="s">
        <v>2</v>
      </c>
      <c r="C62" s="64" t="s">
        <v>3</v>
      </c>
      <c r="D62" s="65" t="s">
        <v>4</v>
      </c>
      <c r="E62" s="63" t="s">
        <v>5</v>
      </c>
      <c r="F62" s="63" t="s">
        <v>6</v>
      </c>
      <c r="G62" s="63" t="s">
        <v>7</v>
      </c>
    </row>
    <row r="63" spans="1:7" x14ac:dyDescent="0.2">
      <c r="A63" s="66" t="s">
        <v>282</v>
      </c>
      <c r="B63" s="67" t="s">
        <v>26</v>
      </c>
      <c r="C63" s="67" t="s">
        <v>283</v>
      </c>
      <c r="D63" s="68" t="s">
        <v>19</v>
      </c>
      <c r="E63" s="69">
        <v>1</v>
      </c>
      <c r="F63" s="70">
        <v>41.05</v>
      </c>
      <c r="G63" s="70">
        <v>41.05</v>
      </c>
    </row>
    <row r="64" spans="1:7" x14ac:dyDescent="0.2">
      <c r="A64" s="71" t="s">
        <v>394</v>
      </c>
      <c r="B64" s="72" t="s">
        <v>10</v>
      </c>
      <c r="C64" s="72" t="s">
        <v>395</v>
      </c>
      <c r="D64" s="73" t="s">
        <v>67</v>
      </c>
      <c r="E64" s="74">
        <v>0.38</v>
      </c>
      <c r="F64" s="75">
        <v>15.31</v>
      </c>
      <c r="G64" s="75">
        <v>5.81</v>
      </c>
    </row>
    <row r="65" spans="1:7" x14ac:dyDescent="0.2">
      <c r="A65" s="71" t="s">
        <v>380</v>
      </c>
      <c r="B65" s="72" t="s">
        <v>10</v>
      </c>
      <c r="C65" s="72" t="s">
        <v>381</v>
      </c>
      <c r="D65" s="73" t="s">
        <v>67</v>
      </c>
      <c r="E65" s="74">
        <v>0.38</v>
      </c>
      <c r="F65" s="75">
        <v>20.67</v>
      </c>
      <c r="G65" s="75">
        <v>7.85</v>
      </c>
    </row>
    <row r="66" spans="1:7" x14ac:dyDescent="0.2">
      <c r="A66" s="80" t="s">
        <v>396</v>
      </c>
      <c r="B66" s="81" t="s">
        <v>10</v>
      </c>
      <c r="C66" s="81" t="s">
        <v>397</v>
      </c>
      <c r="D66" s="82" t="s">
        <v>19</v>
      </c>
      <c r="E66" s="83">
        <v>1.4800000000000001E-2</v>
      </c>
      <c r="F66" s="84">
        <v>53.47</v>
      </c>
      <c r="G66" s="84">
        <v>0.79</v>
      </c>
    </row>
    <row r="67" spans="1:7" x14ac:dyDescent="0.2">
      <c r="A67" s="80" t="s">
        <v>406</v>
      </c>
      <c r="B67" s="81" t="s">
        <v>10</v>
      </c>
      <c r="C67" s="81" t="s">
        <v>407</v>
      </c>
      <c r="D67" s="82" t="s">
        <v>19</v>
      </c>
      <c r="E67" s="83">
        <v>1</v>
      </c>
      <c r="F67" s="84">
        <v>1.88</v>
      </c>
      <c r="G67" s="84">
        <v>1.88</v>
      </c>
    </row>
    <row r="68" spans="1:7" x14ac:dyDescent="0.2">
      <c r="A68" s="80" t="s">
        <v>408</v>
      </c>
      <c r="B68" s="81" t="s">
        <v>10</v>
      </c>
      <c r="C68" s="81" t="s">
        <v>409</v>
      </c>
      <c r="D68" s="82" t="s">
        <v>19</v>
      </c>
      <c r="E68" s="83">
        <v>0.03</v>
      </c>
      <c r="F68" s="84">
        <v>19.579999999999998</v>
      </c>
      <c r="G68" s="84">
        <v>0.57999999999999996</v>
      </c>
    </row>
    <row r="69" spans="1:7" x14ac:dyDescent="0.2">
      <c r="A69" s="80" t="s">
        <v>398</v>
      </c>
      <c r="B69" s="81" t="s">
        <v>10</v>
      </c>
      <c r="C69" s="81" t="s">
        <v>399</v>
      </c>
      <c r="D69" s="82" t="s">
        <v>19</v>
      </c>
      <c r="E69" s="83">
        <v>2.2499999999999999E-2</v>
      </c>
      <c r="F69" s="84">
        <v>46.44</v>
      </c>
      <c r="G69" s="84">
        <v>1.04</v>
      </c>
    </row>
    <row r="70" spans="1:7" x14ac:dyDescent="0.2">
      <c r="A70" s="80" t="s">
        <v>400</v>
      </c>
      <c r="B70" s="81" t="s">
        <v>10</v>
      </c>
      <c r="C70" s="81" t="s">
        <v>401</v>
      </c>
      <c r="D70" s="82" t="s">
        <v>19</v>
      </c>
      <c r="E70" s="83">
        <v>5.7000000000000002E-2</v>
      </c>
      <c r="F70" s="84">
        <v>1.76</v>
      </c>
      <c r="G70" s="84">
        <v>0.1</v>
      </c>
    </row>
    <row r="71" spans="1:7" x14ac:dyDescent="0.2">
      <c r="A71" s="80" t="s">
        <v>410</v>
      </c>
      <c r="B71" s="81" t="s">
        <v>10</v>
      </c>
      <c r="C71" s="81" t="s">
        <v>411</v>
      </c>
      <c r="D71" s="82" t="s">
        <v>19</v>
      </c>
      <c r="E71" s="83">
        <v>1</v>
      </c>
      <c r="F71" s="84">
        <v>23</v>
      </c>
      <c r="G71" s="84">
        <v>23</v>
      </c>
    </row>
    <row r="72" spans="1:7" x14ac:dyDescent="0.2">
      <c r="A72" s="76"/>
      <c r="B72" s="76"/>
      <c r="C72" s="76"/>
      <c r="D72" s="76"/>
      <c r="E72" s="77"/>
      <c r="F72" s="76"/>
      <c r="G72" s="77"/>
    </row>
    <row r="73" spans="1:7" ht="12" thickBot="1" x14ac:dyDescent="0.25">
      <c r="A73" s="76"/>
      <c r="B73" s="76"/>
      <c r="C73" s="76"/>
      <c r="D73" s="76"/>
      <c r="E73" s="78"/>
      <c r="F73" s="78"/>
      <c r="G73" s="77"/>
    </row>
    <row r="74" spans="1:7" ht="12" thickTop="1" x14ac:dyDescent="0.2">
      <c r="A74" s="79"/>
      <c r="B74" s="79"/>
      <c r="C74" s="79"/>
      <c r="D74" s="79"/>
      <c r="E74" s="79"/>
      <c r="F74" s="79"/>
      <c r="G74" s="79"/>
    </row>
    <row r="75" spans="1:7" x14ac:dyDescent="0.2">
      <c r="A75" s="63" t="s">
        <v>1</v>
      </c>
      <c r="B75" s="64" t="s">
        <v>2</v>
      </c>
      <c r="C75" s="64" t="s">
        <v>3</v>
      </c>
      <c r="D75" s="65" t="s">
        <v>4</v>
      </c>
      <c r="E75" s="63" t="s">
        <v>5</v>
      </c>
      <c r="F75" s="63" t="s">
        <v>6</v>
      </c>
      <c r="G75" s="63" t="s">
        <v>7</v>
      </c>
    </row>
    <row r="76" spans="1:7" x14ac:dyDescent="0.2">
      <c r="A76" s="66" t="s">
        <v>330</v>
      </c>
      <c r="B76" s="67" t="s">
        <v>26</v>
      </c>
      <c r="C76" s="67" t="s">
        <v>331</v>
      </c>
      <c r="D76" s="68" t="s">
        <v>19</v>
      </c>
      <c r="E76" s="69">
        <v>1</v>
      </c>
      <c r="F76" s="70">
        <v>16.82</v>
      </c>
      <c r="G76" s="70">
        <v>16.82</v>
      </c>
    </row>
    <row r="77" spans="1:7" x14ac:dyDescent="0.2">
      <c r="A77" s="71" t="s">
        <v>394</v>
      </c>
      <c r="B77" s="72" t="s">
        <v>10</v>
      </c>
      <c r="C77" s="72" t="s">
        <v>395</v>
      </c>
      <c r="D77" s="73" t="s">
        <v>67</v>
      </c>
      <c r="E77" s="74">
        <v>0.12</v>
      </c>
      <c r="F77" s="75">
        <v>15.31</v>
      </c>
      <c r="G77" s="75">
        <v>1.83</v>
      </c>
    </row>
    <row r="78" spans="1:7" x14ac:dyDescent="0.2">
      <c r="A78" s="71" t="s">
        <v>380</v>
      </c>
      <c r="B78" s="72" t="s">
        <v>10</v>
      </c>
      <c r="C78" s="72" t="s">
        <v>381</v>
      </c>
      <c r="D78" s="73" t="s">
        <v>67</v>
      </c>
      <c r="E78" s="74">
        <v>0.12</v>
      </c>
      <c r="F78" s="75">
        <v>20.67</v>
      </c>
      <c r="G78" s="75">
        <v>2.48</v>
      </c>
    </row>
    <row r="79" spans="1:7" x14ac:dyDescent="0.2">
      <c r="A79" s="80" t="s">
        <v>412</v>
      </c>
      <c r="B79" s="81" t="s">
        <v>10</v>
      </c>
      <c r="C79" s="81" t="s">
        <v>413</v>
      </c>
      <c r="D79" s="82" t="s">
        <v>19</v>
      </c>
      <c r="E79" s="83">
        <v>1</v>
      </c>
      <c r="F79" s="84">
        <v>2.36</v>
      </c>
      <c r="G79" s="84">
        <v>2.36</v>
      </c>
    </row>
    <row r="80" spans="1:7" x14ac:dyDescent="0.2">
      <c r="A80" s="80" t="s">
        <v>408</v>
      </c>
      <c r="B80" s="81" t="s">
        <v>10</v>
      </c>
      <c r="C80" s="81" t="s">
        <v>409</v>
      </c>
      <c r="D80" s="82" t="s">
        <v>19</v>
      </c>
      <c r="E80" s="83">
        <v>4.5999999999999999E-2</v>
      </c>
      <c r="F80" s="84">
        <v>19.579999999999998</v>
      </c>
      <c r="G80" s="84">
        <v>0.9</v>
      </c>
    </row>
    <row r="81" spans="1:7" x14ac:dyDescent="0.2">
      <c r="A81" s="80" t="s">
        <v>414</v>
      </c>
      <c r="B81" s="81" t="s">
        <v>10</v>
      </c>
      <c r="C81" s="81" t="s">
        <v>331</v>
      </c>
      <c r="D81" s="82" t="s">
        <v>19</v>
      </c>
      <c r="E81" s="83">
        <v>1</v>
      </c>
      <c r="F81" s="84">
        <v>9.25</v>
      </c>
      <c r="G81" s="84">
        <v>9.25</v>
      </c>
    </row>
    <row r="82" spans="1:7" x14ac:dyDescent="0.2">
      <c r="A82" s="76"/>
      <c r="B82" s="76"/>
      <c r="C82" s="76"/>
      <c r="D82" s="76"/>
      <c r="E82" s="77"/>
      <c r="F82" s="76"/>
      <c r="G82" s="77"/>
    </row>
    <row r="83" spans="1:7" ht="12" thickBot="1" x14ac:dyDescent="0.25">
      <c r="A83" s="76"/>
      <c r="B83" s="76"/>
      <c r="C83" s="76"/>
      <c r="D83" s="76"/>
      <c r="E83" s="78"/>
      <c r="F83" s="78"/>
      <c r="G83" s="77"/>
    </row>
    <row r="84" spans="1:7" ht="12" thickTop="1" x14ac:dyDescent="0.2">
      <c r="A84" s="79"/>
      <c r="B84" s="79"/>
      <c r="C84" s="79"/>
      <c r="D84" s="79"/>
      <c r="E84" s="79"/>
      <c r="F84" s="79"/>
      <c r="G84" s="79"/>
    </row>
    <row r="85" spans="1:7" x14ac:dyDescent="0.2">
      <c r="A85" s="63" t="s">
        <v>1</v>
      </c>
      <c r="B85" s="64" t="s">
        <v>2</v>
      </c>
      <c r="C85" s="64" t="s">
        <v>3</v>
      </c>
      <c r="D85" s="65" t="s">
        <v>4</v>
      </c>
      <c r="E85" s="63" t="s">
        <v>5</v>
      </c>
      <c r="F85" s="63" t="s">
        <v>6</v>
      </c>
      <c r="G85" s="63" t="s">
        <v>7</v>
      </c>
    </row>
    <row r="86" spans="1:7" x14ac:dyDescent="0.2">
      <c r="A86" s="66" t="s">
        <v>333</v>
      </c>
      <c r="B86" s="67" t="s">
        <v>26</v>
      </c>
      <c r="C86" s="67" t="s">
        <v>334</v>
      </c>
      <c r="D86" s="68" t="s">
        <v>19</v>
      </c>
      <c r="E86" s="69">
        <v>1</v>
      </c>
      <c r="F86" s="70">
        <v>14.98</v>
      </c>
      <c r="G86" s="70">
        <v>14.98</v>
      </c>
    </row>
    <row r="87" spans="1:7" x14ac:dyDescent="0.2">
      <c r="A87" s="71" t="s">
        <v>394</v>
      </c>
      <c r="B87" s="72" t="s">
        <v>10</v>
      </c>
      <c r="C87" s="72" t="s">
        <v>395</v>
      </c>
      <c r="D87" s="73" t="s">
        <v>67</v>
      </c>
      <c r="E87" s="74">
        <v>0.12</v>
      </c>
      <c r="F87" s="75">
        <v>15.31</v>
      </c>
      <c r="G87" s="75">
        <v>1.83</v>
      </c>
    </row>
    <row r="88" spans="1:7" x14ac:dyDescent="0.2">
      <c r="A88" s="71" t="s">
        <v>380</v>
      </c>
      <c r="B88" s="72" t="s">
        <v>10</v>
      </c>
      <c r="C88" s="72" t="s">
        <v>381</v>
      </c>
      <c r="D88" s="73" t="s">
        <v>67</v>
      </c>
      <c r="E88" s="74">
        <v>0.12</v>
      </c>
      <c r="F88" s="75">
        <v>20.67</v>
      </c>
      <c r="G88" s="75">
        <v>2.48</v>
      </c>
    </row>
    <row r="89" spans="1:7" x14ac:dyDescent="0.2">
      <c r="A89" s="80" t="s">
        <v>412</v>
      </c>
      <c r="B89" s="81" t="s">
        <v>10</v>
      </c>
      <c r="C89" s="81" t="s">
        <v>413</v>
      </c>
      <c r="D89" s="82" t="s">
        <v>19</v>
      </c>
      <c r="E89" s="83">
        <v>1</v>
      </c>
      <c r="F89" s="84">
        <v>2.36</v>
      </c>
      <c r="G89" s="84">
        <v>2.36</v>
      </c>
    </row>
    <row r="90" spans="1:7" x14ac:dyDescent="0.2">
      <c r="A90" s="80" t="s">
        <v>408</v>
      </c>
      <c r="B90" s="81" t="s">
        <v>10</v>
      </c>
      <c r="C90" s="81" t="s">
        <v>409</v>
      </c>
      <c r="D90" s="82" t="s">
        <v>19</v>
      </c>
      <c r="E90" s="83">
        <v>4.5999999999999999E-2</v>
      </c>
      <c r="F90" s="84">
        <v>19.579999999999998</v>
      </c>
      <c r="G90" s="84">
        <v>0.9</v>
      </c>
    </row>
    <row r="91" spans="1:7" x14ac:dyDescent="0.2">
      <c r="A91" s="80" t="s">
        <v>415</v>
      </c>
      <c r="B91" s="81" t="s">
        <v>10</v>
      </c>
      <c r="C91" s="81" t="s">
        <v>334</v>
      </c>
      <c r="D91" s="82" t="s">
        <v>19</v>
      </c>
      <c r="E91" s="83">
        <v>1</v>
      </c>
      <c r="F91" s="84">
        <v>7.41</v>
      </c>
      <c r="G91" s="84">
        <v>7.41</v>
      </c>
    </row>
    <row r="92" spans="1:7" x14ac:dyDescent="0.2">
      <c r="A92" s="76"/>
      <c r="B92" s="76"/>
      <c r="C92" s="76"/>
      <c r="D92" s="76"/>
      <c r="E92" s="77"/>
      <c r="F92" s="76"/>
      <c r="G92" s="77"/>
    </row>
    <row r="93" spans="1:7" ht="12" thickBot="1" x14ac:dyDescent="0.25">
      <c r="A93" s="76"/>
      <c r="B93" s="76"/>
      <c r="C93" s="76"/>
      <c r="D93" s="76"/>
      <c r="E93" s="78"/>
      <c r="F93" s="78"/>
      <c r="G93" s="77"/>
    </row>
    <row r="94" spans="1:7" ht="12" thickTop="1" x14ac:dyDescent="0.2">
      <c r="A94" s="79"/>
      <c r="B94" s="79"/>
      <c r="C94" s="79"/>
      <c r="D94" s="79"/>
      <c r="E94" s="79"/>
      <c r="F94" s="79"/>
      <c r="G94" s="79"/>
    </row>
    <row r="95" spans="1:7" x14ac:dyDescent="0.2">
      <c r="A95" s="63" t="s">
        <v>1</v>
      </c>
      <c r="B95" s="64" t="s">
        <v>2</v>
      </c>
      <c r="C95" s="64" t="s">
        <v>3</v>
      </c>
      <c r="D95" s="65" t="s">
        <v>4</v>
      </c>
      <c r="E95" s="63" t="s">
        <v>5</v>
      </c>
      <c r="F95" s="63" t="s">
        <v>6</v>
      </c>
      <c r="G95" s="63" t="s">
        <v>7</v>
      </c>
    </row>
    <row r="96" spans="1:7" x14ac:dyDescent="0.2">
      <c r="A96" s="66" t="s">
        <v>360</v>
      </c>
      <c r="B96" s="67" t="s">
        <v>26</v>
      </c>
      <c r="C96" s="67" t="s">
        <v>361</v>
      </c>
      <c r="D96" s="68" t="s">
        <v>19</v>
      </c>
      <c r="E96" s="69">
        <v>1</v>
      </c>
      <c r="F96" s="70">
        <v>11.47</v>
      </c>
      <c r="G96" s="70">
        <v>11.47</v>
      </c>
    </row>
    <row r="97" spans="1:7" x14ac:dyDescent="0.2">
      <c r="A97" s="71" t="s">
        <v>394</v>
      </c>
      <c r="B97" s="72" t="s">
        <v>10</v>
      </c>
      <c r="C97" s="72" t="s">
        <v>395</v>
      </c>
      <c r="D97" s="73" t="s">
        <v>67</v>
      </c>
      <c r="E97" s="74">
        <v>0.12</v>
      </c>
      <c r="F97" s="75">
        <v>15.31</v>
      </c>
      <c r="G97" s="75">
        <v>1.83</v>
      </c>
    </row>
    <row r="98" spans="1:7" x14ac:dyDescent="0.2">
      <c r="A98" s="71" t="s">
        <v>380</v>
      </c>
      <c r="B98" s="72" t="s">
        <v>10</v>
      </c>
      <c r="C98" s="72" t="s">
        <v>381</v>
      </c>
      <c r="D98" s="73" t="s">
        <v>67</v>
      </c>
      <c r="E98" s="74">
        <v>0.12</v>
      </c>
      <c r="F98" s="75">
        <v>20.67</v>
      </c>
      <c r="G98" s="75">
        <v>2.48</v>
      </c>
    </row>
    <row r="99" spans="1:7" x14ac:dyDescent="0.2">
      <c r="A99" s="80" t="s">
        <v>412</v>
      </c>
      <c r="B99" s="81" t="s">
        <v>10</v>
      </c>
      <c r="C99" s="81" t="s">
        <v>413</v>
      </c>
      <c r="D99" s="82" t="s">
        <v>19</v>
      </c>
      <c r="E99" s="83">
        <v>1</v>
      </c>
      <c r="F99" s="84">
        <v>2.36</v>
      </c>
      <c r="G99" s="84">
        <v>2.36</v>
      </c>
    </row>
    <row r="100" spans="1:7" x14ac:dyDescent="0.2">
      <c r="A100" s="80" t="s">
        <v>408</v>
      </c>
      <c r="B100" s="81" t="s">
        <v>10</v>
      </c>
      <c r="C100" s="81" t="s">
        <v>409</v>
      </c>
      <c r="D100" s="82" t="s">
        <v>19</v>
      </c>
      <c r="E100" s="83">
        <v>4.5999999999999999E-2</v>
      </c>
      <c r="F100" s="84">
        <v>19.579999999999998</v>
      </c>
      <c r="G100" s="84">
        <v>0.9</v>
      </c>
    </row>
    <row r="101" spans="1:7" x14ac:dyDescent="0.2">
      <c r="A101" s="80" t="s">
        <v>416</v>
      </c>
      <c r="B101" s="81" t="s">
        <v>10</v>
      </c>
      <c r="C101" s="81" t="s">
        <v>361</v>
      </c>
      <c r="D101" s="82" t="s">
        <v>19</v>
      </c>
      <c r="E101" s="83">
        <v>1</v>
      </c>
      <c r="F101" s="84">
        <v>3.9</v>
      </c>
      <c r="G101" s="84">
        <v>3.9</v>
      </c>
    </row>
    <row r="102" spans="1:7" x14ac:dyDescent="0.2">
      <c r="A102" s="76"/>
      <c r="B102" s="76"/>
      <c r="C102" s="76"/>
      <c r="D102" s="76"/>
      <c r="E102" s="77"/>
      <c r="F102" s="76"/>
      <c r="G102" s="77"/>
    </row>
    <row r="103" spans="1:7" ht="12" thickBot="1" x14ac:dyDescent="0.25">
      <c r="A103" s="76"/>
      <c r="B103" s="76"/>
      <c r="C103" s="76"/>
      <c r="D103" s="76"/>
      <c r="E103" s="78"/>
      <c r="F103" s="78"/>
      <c r="G103" s="77"/>
    </row>
    <row r="104" spans="1:7" ht="12" thickTop="1" x14ac:dyDescent="0.2">
      <c r="A104" s="79"/>
      <c r="B104" s="79"/>
      <c r="C104" s="79"/>
      <c r="D104" s="79"/>
      <c r="E104" s="79"/>
      <c r="F104" s="79"/>
      <c r="G104" s="79"/>
    </row>
    <row r="105" spans="1:7" x14ac:dyDescent="0.2">
      <c r="A105" s="63" t="s">
        <v>1</v>
      </c>
      <c r="B105" s="64" t="s">
        <v>2</v>
      </c>
      <c r="C105" s="64" t="s">
        <v>3</v>
      </c>
      <c r="D105" s="65" t="s">
        <v>4</v>
      </c>
      <c r="E105" s="63" t="s">
        <v>5</v>
      </c>
      <c r="F105" s="63" t="s">
        <v>6</v>
      </c>
      <c r="G105" s="63" t="s">
        <v>7</v>
      </c>
    </row>
    <row r="106" spans="1:7" x14ac:dyDescent="0.2">
      <c r="A106" s="66" t="s">
        <v>363</v>
      </c>
      <c r="B106" s="67" t="s">
        <v>26</v>
      </c>
      <c r="C106" s="67" t="s">
        <v>364</v>
      </c>
      <c r="D106" s="68" t="s">
        <v>19</v>
      </c>
      <c r="E106" s="69">
        <v>1</v>
      </c>
      <c r="F106" s="70">
        <v>14.06</v>
      </c>
      <c r="G106" s="70">
        <v>14.06</v>
      </c>
    </row>
    <row r="107" spans="1:7" x14ac:dyDescent="0.2">
      <c r="A107" s="71" t="s">
        <v>394</v>
      </c>
      <c r="B107" s="72" t="s">
        <v>10</v>
      </c>
      <c r="C107" s="72" t="s">
        <v>395</v>
      </c>
      <c r="D107" s="73" t="s">
        <v>67</v>
      </c>
      <c r="E107" s="74">
        <v>0.12</v>
      </c>
      <c r="F107" s="75">
        <v>15.31</v>
      </c>
      <c r="G107" s="75">
        <v>1.83</v>
      </c>
    </row>
    <row r="108" spans="1:7" x14ac:dyDescent="0.2">
      <c r="A108" s="71" t="s">
        <v>380</v>
      </c>
      <c r="B108" s="72" t="s">
        <v>10</v>
      </c>
      <c r="C108" s="72" t="s">
        <v>381</v>
      </c>
      <c r="D108" s="73" t="s">
        <v>67</v>
      </c>
      <c r="E108" s="74">
        <v>0.12</v>
      </c>
      <c r="F108" s="75">
        <v>20.67</v>
      </c>
      <c r="G108" s="75">
        <v>2.48</v>
      </c>
    </row>
    <row r="109" spans="1:7" x14ac:dyDescent="0.2">
      <c r="A109" s="80" t="s">
        <v>412</v>
      </c>
      <c r="B109" s="81" t="s">
        <v>10</v>
      </c>
      <c r="C109" s="81" t="s">
        <v>413</v>
      </c>
      <c r="D109" s="82" t="s">
        <v>19</v>
      </c>
      <c r="E109" s="83">
        <v>1</v>
      </c>
      <c r="F109" s="84">
        <v>2.36</v>
      </c>
      <c r="G109" s="84">
        <v>2.36</v>
      </c>
    </row>
    <row r="110" spans="1:7" x14ac:dyDescent="0.2">
      <c r="A110" s="80" t="s">
        <v>408</v>
      </c>
      <c r="B110" s="81" t="s">
        <v>10</v>
      </c>
      <c r="C110" s="81" t="s">
        <v>409</v>
      </c>
      <c r="D110" s="82" t="s">
        <v>19</v>
      </c>
      <c r="E110" s="83">
        <v>4.5999999999999999E-2</v>
      </c>
      <c r="F110" s="84">
        <v>19.579999999999998</v>
      </c>
      <c r="G110" s="84">
        <v>0.9</v>
      </c>
    </row>
    <row r="111" spans="1:7" x14ac:dyDescent="0.2">
      <c r="A111" s="80" t="s">
        <v>417</v>
      </c>
      <c r="B111" s="81" t="s">
        <v>10</v>
      </c>
      <c r="C111" s="81" t="s">
        <v>364</v>
      </c>
      <c r="D111" s="82" t="s">
        <v>19</v>
      </c>
      <c r="E111" s="83">
        <v>1</v>
      </c>
      <c r="F111" s="84">
        <v>6.49</v>
      </c>
      <c r="G111" s="84">
        <v>6.49</v>
      </c>
    </row>
    <row r="112" spans="1:7" x14ac:dyDescent="0.2">
      <c r="A112" s="76"/>
      <c r="B112" s="76"/>
      <c r="C112" s="76"/>
      <c r="D112" s="76"/>
      <c r="E112" s="77"/>
      <c r="F112" s="76"/>
      <c r="G112" s="77"/>
    </row>
    <row r="113" spans="1:7" ht="12" thickBot="1" x14ac:dyDescent="0.25">
      <c r="A113" s="76"/>
      <c r="B113" s="76"/>
      <c r="C113" s="76"/>
      <c r="D113" s="76"/>
      <c r="E113" s="78"/>
      <c r="F113" s="78"/>
      <c r="G113" s="77"/>
    </row>
    <row r="114" spans="1:7" ht="12" thickTop="1" x14ac:dyDescent="0.2">
      <c r="A114" s="79"/>
      <c r="B114" s="79"/>
      <c r="C114" s="79"/>
      <c r="D114" s="79"/>
      <c r="E114" s="79"/>
      <c r="F114" s="79"/>
      <c r="G114" s="79"/>
    </row>
    <row r="115" spans="1:7" x14ac:dyDescent="0.2">
      <c r="A115" s="63" t="s">
        <v>1</v>
      </c>
      <c r="B115" s="64" t="s">
        <v>2</v>
      </c>
      <c r="C115" s="64" t="s">
        <v>3</v>
      </c>
      <c r="D115" s="65" t="s">
        <v>4</v>
      </c>
      <c r="E115" s="63" t="s">
        <v>5</v>
      </c>
      <c r="F115" s="63" t="s">
        <v>6</v>
      </c>
      <c r="G115" s="63" t="s">
        <v>7</v>
      </c>
    </row>
    <row r="116" spans="1:7" x14ac:dyDescent="0.2">
      <c r="A116" s="66" t="s">
        <v>367</v>
      </c>
      <c r="B116" s="67" t="s">
        <v>26</v>
      </c>
      <c r="C116" s="67" t="s">
        <v>368</v>
      </c>
      <c r="D116" s="68" t="s">
        <v>19</v>
      </c>
      <c r="E116" s="69">
        <v>1</v>
      </c>
      <c r="F116" s="70">
        <v>14106.45</v>
      </c>
      <c r="G116" s="70">
        <v>14106.45</v>
      </c>
    </row>
    <row r="117" spans="1:7" x14ac:dyDescent="0.2">
      <c r="A117" s="71" t="s">
        <v>418</v>
      </c>
      <c r="B117" s="72" t="s">
        <v>10</v>
      </c>
      <c r="C117" s="72" t="s">
        <v>419</v>
      </c>
      <c r="D117" s="73" t="s">
        <v>420</v>
      </c>
      <c r="E117" s="74">
        <v>1.69</v>
      </c>
      <c r="F117" s="75">
        <v>82.2</v>
      </c>
      <c r="G117" s="75">
        <v>138.91</v>
      </c>
    </row>
    <row r="118" spans="1:7" x14ac:dyDescent="0.2">
      <c r="A118" s="71" t="s">
        <v>421</v>
      </c>
      <c r="B118" s="72" t="s">
        <v>10</v>
      </c>
      <c r="C118" s="72" t="s">
        <v>422</v>
      </c>
      <c r="D118" s="73" t="s">
        <v>423</v>
      </c>
      <c r="E118" s="74">
        <v>5.1832000000000003</v>
      </c>
      <c r="F118" s="75">
        <v>37.81</v>
      </c>
      <c r="G118" s="75">
        <v>195.97</v>
      </c>
    </row>
    <row r="119" spans="1:7" x14ac:dyDescent="0.2">
      <c r="A119" s="71" t="s">
        <v>424</v>
      </c>
      <c r="B119" s="72" t="s">
        <v>10</v>
      </c>
      <c r="C119" s="72" t="s">
        <v>425</v>
      </c>
      <c r="D119" s="73" t="s">
        <v>17</v>
      </c>
      <c r="E119" s="74">
        <v>2.9700000000000001E-2</v>
      </c>
      <c r="F119" s="75">
        <v>337.75</v>
      </c>
      <c r="G119" s="75">
        <v>10.029999999999999</v>
      </c>
    </row>
    <row r="120" spans="1:7" x14ac:dyDescent="0.2">
      <c r="A120" s="71" t="s">
        <v>65</v>
      </c>
      <c r="B120" s="72" t="s">
        <v>10</v>
      </c>
      <c r="C120" s="72" t="s">
        <v>66</v>
      </c>
      <c r="D120" s="73" t="s">
        <v>67</v>
      </c>
      <c r="E120" s="74">
        <v>101.4564</v>
      </c>
      <c r="F120" s="75">
        <v>20.54</v>
      </c>
      <c r="G120" s="75">
        <v>2083.91</v>
      </c>
    </row>
    <row r="121" spans="1:7" x14ac:dyDescent="0.2">
      <c r="A121" s="71" t="s">
        <v>68</v>
      </c>
      <c r="B121" s="72" t="s">
        <v>10</v>
      </c>
      <c r="C121" s="72" t="s">
        <v>69</v>
      </c>
      <c r="D121" s="73" t="s">
        <v>67</v>
      </c>
      <c r="E121" s="74">
        <v>101.4564</v>
      </c>
      <c r="F121" s="75">
        <v>15.14</v>
      </c>
      <c r="G121" s="75">
        <v>1536.04</v>
      </c>
    </row>
    <row r="122" spans="1:7" x14ac:dyDescent="0.2">
      <c r="A122" s="71" t="s">
        <v>426</v>
      </c>
      <c r="B122" s="72" t="s">
        <v>10</v>
      </c>
      <c r="C122" s="72" t="s">
        <v>427</v>
      </c>
      <c r="D122" s="73" t="s">
        <v>17</v>
      </c>
      <c r="E122" s="74">
        <v>0.1196</v>
      </c>
      <c r="F122" s="75">
        <v>642.48</v>
      </c>
      <c r="G122" s="75">
        <v>76.84</v>
      </c>
    </row>
    <row r="123" spans="1:7" x14ac:dyDescent="0.2">
      <c r="A123" s="71" t="s">
        <v>428</v>
      </c>
      <c r="B123" s="72" t="s">
        <v>10</v>
      </c>
      <c r="C123" s="72" t="s">
        <v>429</v>
      </c>
      <c r="D123" s="73" t="s">
        <v>17</v>
      </c>
      <c r="E123" s="74">
        <v>0.66449999999999998</v>
      </c>
      <c r="F123" s="75">
        <v>615.55999999999995</v>
      </c>
      <c r="G123" s="75">
        <v>409.03</v>
      </c>
    </row>
    <row r="124" spans="1:7" x14ac:dyDescent="0.2">
      <c r="A124" s="71" t="s">
        <v>430</v>
      </c>
      <c r="B124" s="72" t="s">
        <v>10</v>
      </c>
      <c r="C124" s="72" t="s">
        <v>431</v>
      </c>
      <c r="D124" s="73" t="s">
        <v>22</v>
      </c>
      <c r="E124" s="74">
        <v>3.9487999999999999</v>
      </c>
      <c r="F124" s="75">
        <v>6.93</v>
      </c>
      <c r="G124" s="75">
        <v>27.36</v>
      </c>
    </row>
    <row r="125" spans="1:7" x14ac:dyDescent="0.2">
      <c r="A125" s="71" t="s">
        <v>432</v>
      </c>
      <c r="B125" s="72" t="s">
        <v>10</v>
      </c>
      <c r="C125" s="72" t="s">
        <v>433</v>
      </c>
      <c r="D125" s="73" t="s">
        <v>22</v>
      </c>
      <c r="E125" s="74">
        <v>26.64</v>
      </c>
      <c r="F125" s="75">
        <v>6.51</v>
      </c>
      <c r="G125" s="75">
        <v>173.42</v>
      </c>
    </row>
    <row r="126" spans="1:7" x14ac:dyDescent="0.2">
      <c r="A126" s="71" t="s">
        <v>434</v>
      </c>
      <c r="B126" s="72" t="s">
        <v>10</v>
      </c>
      <c r="C126" s="72" t="s">
        <v>435</v>
      </c>
      <c r="D126" s="73" t="s">
        <v>22</v>
      </c>
      <c r="E126" s="74">
        <v>78.73</v>
      </c>
      <c r="F126" s="75">
        <v>12.18</v>
      </c>
      <c r="G126" s="75">
        <v>958.93</v>
      </c>
    </row>
    <row r="127" spans="1:7" x14ac:dyDescent="0.2">
      <c r="A127" s="71" t="s">
        <v>436</v>
      </c>
      <c r="B127" s="72" t="s">
        <v>10</v>
      </c>
      <c r="C127" s="72" t="s">
        <v>437</v>
      </c>
      <c r="D127" s="73" t="s">
        <v>17</v>
      </c>
      <c r="E127" s="74">
        <v>1.3260000000000001</v>
      </c>
      <c r="F127" s="75">
        <v>135.75</v>
      </c>
      <c r="G127" s="75">
        <v>180</v>
      </c>
    </row>
    <row r="128" spans="1:7" x14ac:dyDescent="0.2">
      <c r="A128" s="71" t="s">
        <v>438</v>
      </c>
      <c r="B128" s="72" t="s">
        <v>10</v>
      </c>
      <c r="C128" s="72" t="s">
        <v>439</v>
      </c>
      <c r="D128" s="73" t="s">
        <v>17</v>
      </c>
      <c r="E128" s="74">
        <v>3.3862999999999999</v>
      </c>
      <c r="F128" s="75">
        <v>300.27</v>
      </c>
      <c r="G128" s="75">
        <v>1016.8</v>
      </c>
    </row>
    <row r="129" spans="1:7" x14ac:dyDescent="0.2">
      <c r="A129" s="71" t="s">
        <v>440</v>
      </c>
      <c r="B129" s="72" t="s">
        <v>10</v>
      </c>
      <c r="C129" s="72" t="s">
        <v>441</v>
      </c>
      <c r="D129" s="73" t="s">
        <v>17</v>
      </c>
      <c r="E129" s="74">
        <v>1.9941</v>
      </c>
      <c r="F129" s="75">
        <v>1746.93</v>
      </c>
      <c r="G129" s="75">
        <v>3483.55</v>
      </c>
    </row>
    <row r="130" spans="1:7" x14ac:dyDescent="0.2">
      <c r="A130" s="71" t="s">
        <v>442</v>
      </c>
      <c r="B130" s="72" t="s">
        <v>10</v>
      </c>
      <c r="C130" s="72" t="s">
        <v>443</v>
      </c>
      <c r="D130" s="73" t="s">
        <v>17</v>
      </c>
      <c r="E130" s="74">
        <v>2.7978999999999998</v>
      </c>
      <c r="F130" s="75">
        <v>460.06</v>
      </c>
      <c r="G130" s="75">
        <v>1287.2</v>
      </c>
    </row>
    <row r="131" spans="1:7" x14ac:dyDescent="0.2">
      <c r="A131" s="80" t="s">
        <v>444</v>
      </c>
      <c r="B131" s="81" t="s">
        <v>10</v>
      </c>
      <c r="C131" s="81" t="s">
        <v>445</v>
      </c>
      <c r="D131" s="82" t="s">
        <v>19</v>
      </c>
      <c r="E131" s="83">
        <v>226.8</v>
      </c>
      <c r="F131" s="84">
        <v>2.37</v>
      </c>
      <c r="G131" s="84">
        <v>537.51</v>
      </c>
    </row>
    <row r="132" spans="1:7" x14ac:dyDescent="0.2">
      <c r="A132" s="80" t="s">
        <v>446</v>
      </c>
      <c r="B132" s="81" t="s">
        <v>10</v>
      </c>
      <c r="C132" s="81" t="s">
        <v>447</v>
      </c>
      <c r="D132" s="82" t="s">
        <v>17</v>
      </c>
      <c r="E132" s="83">
        <v>7.1948999999999996</v>
      </c>
      <c r="F132" s="84">
        <v>79.16</v>
      </c>
      <c r="G132" s="84">
        <v>569.54</v>
      </c>
    </row>
    <row r="133" spans="1:7" x14ac:dyDescent="0.2">
      <c r="A133" s="80" t="s">
        <v>448</v>
      </c>
      <c r="B133" s="81" t="s">
        <v>10</v>
      </c>
      <c r="C133" s="81" t="s">
        <v>449</v>
      </c>
      <c r="D133" s="82" t="s">
        <v>19</v>
      </c>
      <c r="E133" s="83">
        <v>367.29</v>
      </c>
      <c r="F133" s="84">
        <v>3.87</v>
      </c>
      <c r="G133" s="84">
        <v>1421.41</v>
      </c>
    </row>
    <row r="134" spans="1:7" x14ac:dyDescent="0.2">
      <c r="A134" s="76"/>
      <c r="B134" s="76"/>
      <c r="C134" s="76"/>
      <c r="D134" s="76"/>
      <c r="E134" s="77"/>
      <c r="F134" s="76"/>
      <c r="G134" s="77"/>
    </row>
    <row r="135" spans="1:7" ht="12" thickBot="1" x14ac:dyDescent="0.25">
      <c r="A135" s="76"/>
      <c r="B135" s="76"/>
      <c r="C135" s="76"/>
      <c r="D135" s="76"/>
      <c r="E135" s="78"/>
      <c r="F135" s="78"/>
      <c r="G135" s="77"/>
    </row>
    <row r="136" spans="1:7" ht="12" thickTop="1" x14ac:dyDescent="0.2">
      <c r="A136" s="79"/>
      <c r="B136" s="79"/>
      <c r="C136" s="79"/>
      <c r="D136" s="79"/>
      <c r="E136" s="79"/>
      <c r="F136" s="79"/>
      <c r="G136" s="79"/>
    </row>
    <row r="137" spans="1:7" x14ac:dyDescent="0.2">
      <c r="A137" s="63" t="s">
        <v>1</v>
      </c>
      <c r="B137" s="64" t="s">
        <v>2</v>
      </c>
      <c r="C137" s="64" t="s">
        <v>3</v>
      </c>
      <c r="D137" s="65" t="s">
        <v>4</v>
      </c>
      <c r="E137" s="63" t="s">
        <v>5</v>
      </c>
      <c r="F137" s="63" t="s">
        <v>6</v>
      </c>
      <c r="G137" s="63" t="s">
        <v>7</v>
      </c>
    </row>
    <row r="138" spans="1:7" x14ac:dyDescent="0.2">
      <c r="A138" s="66" t="s">
        <v>370</v>
      </c>
      <c r="B138" s="67" t="s">
        <v>26</v>
      </c>
      <c r="C138" s="67" t="s">
        <v>371</v>
      </c>
      <c r="D138" s="68" t="s">
        <v>19</v>
      </c>
      <c r="E138" s="69">
        <v>1</v>
      </c>
      <c r="F138" s="70">
        <v>3906.5</v>
      </c>
      <c r="G138" s="70">
        <v>3906.5</v>
      </c>
    </row>
    <row r="139" spans="1:7" x14ac:dyDescent="0.2">
      <c r="A139" s="71" t="s">
        <v>418</v>
      </c>
      <c r="B139" s="72" t="s">
        <v>10</v>
      </c>
      <c r="C139" s="72" t="s">
        <v>419</v>
      </c>
      <c r="D139" s="73" t="s">
        <v>420</v>
      </c>
      <c r="E139" s="74">
        <v>9.2299999999999993E-2</v>
      </c>
      <c r="F139" s="75">
        <v>82.2</v>
      </c>
      <c r="G139" s="75">
        <v>7.58</v>
      </c>
    </row>
    <row r="140" spans="1:7" x14ac:dyDescent="0.2">
      <c r="A140" s="71" t="s">
        <v>421</v>
      </c>
      <c r="B140" s="72" t="s">
        <v>10</v>
      </c>
      <c r="C140" s="72" t="s">
        <v>422</v>
      </c>
      <c r="D140" s="73" t="s">
        <v>423</v>
      </c>
      <c r="E140" s="74">
        <v>0.31059999999999999</v>
      </c>
      <c r="F140" s="75">
        <v>37.81</v>
      </c>
      <c r="G140" s="75">
        <v>11.74</v>
      </c>
    </row>
    <row r="141" spans="1:7" x14ac:dyDescent="0.2">
      <c r="A141" s="71" t="s">
        <v>424</v>
      </c>
      <c r="B141" s="72" t="s">
        <v>10</v>
      </c>
      <c r="C141" s="72" t="s">
        <v>425</v>
      </c>
      <c r="D141" s="73" t="s">
        <v>17</v>
      </c>
      <c r="E141" s="74">
        <v>1.0999999999999999E-2</v>
      </c>
      <c r="F141" s="75">
        <v>337.75</v>
      </c>
      <c r="G141" s="75">
        <v>3.71</v>
      </c>
    </row>
    <row r="142" spans="1:7" x14ac:dyDescent="0.2">
      <c r="A142" s="71" t="s">
        <v>65</v>
      </c>
      <c r="B142" s="72" t="s">
        <v>10</v>
      </c>
      <c r="C142" s="72" t="s">
        <v>66</v>
      </c>
      <c r="D142" s="73" t="s">
        <v>67</v>
      </c>
      <c r="E142" s="74">
        <v>35.234999999999999</v>
      </c>
      <c r="F142" s="75">
        <v>20.54</v>
      </c>
      <c r="G142" s="75">
        <v>723.72</v>
      </c>
    </row>
    <row r="143" spans="1:7" x14ac:dyDescent="0.2">
      <c r="A143" s="71" t="s">
        <v>68</v>
      </c>
      <c r="B143" s="72" t="s">
        <v>10</v>
      </c>
      <c r="C143" s="72" t="s">
        <v>69</v>
      </c>
      <c r="D143" s="73" t="s">
        <v>67</v>
      </c>
      <c r="E143" s="74">
        <v>35.234999999999999</v>
      </c>
      <c r="F143" s="75">
        <v>15.14</v>
      </c>
      <c r="G143" s="75">
        <v>533.45000000000005</v>
      </c>
    </row>
    <row r="144" spans="1:7" x14ac:dyDescent="0.2">
      <c r="A144" s="71" t="s">
        <v>426</v>
      </c>
      <c r="B144" s="72" t="s">
        <v>10</v>
      </c>
      <c r="C144" s="72" t="s">
        <v>427</v>
      </c>
      <c r="D144" s="73" t="s">
        <v>17</v>
      </c>
      <c r="E144" s="74">
        <v>0.1196</v>
      </c>
      <c r="F144" s="75">
        <v>642.48</v>
      </c>
      <c r="G144" s="75">
        <v>76.84</v>
      </c>
    </row>
    <row r="145" spans="1:7" x14ac:dyDescent="0.2">
      <c r="A145" s="71" t="s">
        <v>428</v>
      </c>
      <c r="B145" s="72" t="s">
        <v>10</v>
      </c>
      <c r="C145" s="72" t="s">
        <v>429</v>
      </c>
      <c r="D145" s="73" t="s">
        <v>17</v>
      </c>
      <c r="E145" s="74">
        <v>0.1231</v>
      </c>
      <c r="F145" s="75">
        <v>615.55999999999995</v>
      </c>
      <c r="G145" s="75">
        <v>75.77</v>
      </c>
    </row>
    <row r="146" spans="1:7" x14ac:dyDescent="0.2">
      <c r="A146" s="71" t="s">
        <v>430</v>
      </c>
      <c r="B146" s="72" t="s">
        <v>10</v>
      </c>
      <c r="C146" s="72" t="s">
        <v>431</v>
      </c>
      <c r="D146" s="73" t="s">
        <v>22</v>
      </c>
      <c r="E146" s="74">
        <v>3.9487999999999999</v>
      </c>
      <c r="F146" s="75">
        <v>6.93</v>
      </c>
      <c r="G146" s="75">
        <v>27.36</v>
      </c>
    </row>
    <row r="147" spans="1:7" x14ac:dyDescent="0.2">
      <c r="A147" s="71" t="s">
        <v>432</v>
      </c>
      <c r="B147" s="72" t="s">
        <v>10</v>
      </c>
      <c r="C147" s="72" t="s">
        <v>433</v>
      </c>
      <c r="D147" s="73" t="s">
        <v>22</v>
      </c>
      <c r="E147" s="74">
        <v>4.9359999999999999</v>
      </c>
      <c r="F147" s="75">
        <v>6.51</v>
      </c>
      <c r="G147" s="75">
        <v>32.130000000000003</v>
      </c>
    </row>
    <row r="148" spans="1:7" x14ac:dyDescent="0.2">
      <c r="A148" s="71" t="s">
        <v>434</v>
      </c>
      <c r="B148" s="72" t="s">
        <v>10</v>
      </c>
      <c r="C148" s="72" t="s">
        <v>435</v>
      </c>
      <c r="D148" s="73" t="s">
        <v>22</v>
      </c>
      <c r="E148" s="74">
        <v>25.680399999999999</v>
      </c>
      <c r="F148" s="75">
        <v>12.18</v>
      </c>
      <c r="G148" s="75">
        <v>312.77999999999997</v>
      </c>
    </row>
    <row r="149" spans="1:7" x14ac:dyDescent="0.2">
      <c r="A149" s="71" t="s">
        <v>436</v>
      </c>
      <c r="B149" s="72" t="s">
        <v>10</v>
      </c>
      <c r="C149" s="72" t="s">
        <v>437</v>
      </c>
      <c r="D149" s="73" t="s">
        <v>17</v>
      </c>
      <c r="E149" s="74">
        <v>0.40500000000000003</v>
      </c>
      <c r="F149" s="75">
        <v>135.75</v>
      </c>
      <c r="G149" s="75">
        <v>54.97</v>
      </c>
    </row>
    <row r="150" spans="1:7" x14ac:dyDescent="0.2">
      <c r="A150" s="71" t="s">
        <v>438</v>
      </c>
      <c r="B150" s="72" t="s">
        <v>10</v>
      </c>
      <c r="C150" s="72" t="s">
        <v>439</v>
      </c>
      <c r="D150" s="73" t="s">
        <v>17</v>
      </c>
      <c r="E150" s="74">
        <v>1.1044</v>
      </c>
      <c r="F150" s="75">
        <v>300.27</v>
      </c>
      <c r="G150" s="75">
        <v>331.61</v>
      </c>
    </row>
    <row r="151" spans="1:7" x14ac:dyDescent="0.2">
      <c r="A151" s="71" t="s">
        <v>440</v>
      </c>
      <c r="B151" s="72" t="s">
        <v>10</v>
      </c>
      <c r="C151" s="72" t="s">
        <v>441</v>
      </c>
      <c r="D151" s="73" t="s">
        <v>17</v>
      </c>
      <c r="E151" s="74">
        <v>0.31359999999999999</v>
      </c>
      <c r="F151" s="75">
        <v>1746.93</v>
      </c>
      <c r="G151" s="75">
        <v>547.83000000000004</v>
      </c>
    </row>
    <row r="152" spans="1:7" x14ac:dyDescent="0.2">
      <c r="A152" s="71" t="s">
        <v>442</v>
      </c>
      <c r="B152" s="72" t="s">
        <v>10</v>
      </c>
      <c r="C152" s="72" t="s">
        <v>443</v>
      </c>
      <c r="D152" s="73" t="s">
        <v>17</v>
      </c>
      <c r="E152" s="74">
        <v>0.98529999999999995</v>
      </c>
      <c r="F152" s="75">
        <v>460.06</v>
      </c>
      <c r="G152" s="75">
        <v>453.29</v>
      </c>
    </row>
    <row r="153" spans="1:7" x14ac:dyDescent="0.2">
      <c r="A153" s="80" t="s">
        <v>444</v>
      </c>
      <c r="B153" s="81" t="s">
        <v>10</v>
      </c>
      <c r="C153" s="81" t="s">
        <v>445</v>
      </c>
      <c r="D153" s="82" t="s">
        <v>19</v>
      </c>
      <c r="E153" s="83">
        <v>42</v>
      </c>
      <c r="F153" s="84">
        <v>2.37</v>
      </c>
      <c r="G153" s="84">
        <v>99.54</v>
      </c>
    </row>
    <row r="154" spans="1:7" x14ac:dyDescent="0.2">
      <c r="A154" s="80" t="s">
        <v>448</v>
      </c>
      <c r="B154" s="81" t="s">
        <v>10</v>
      </c>
      <c r="C154" s="81" t="s">
        <v>449</v>
      </c>
      <c r="D154" s="82" t="s">
        <v>19</v>
      </c>
      <c r="E154" s="83">
        <v>158.7045</v>
      </c>
      <c r="F154" s="84">
        <v>3.87</v>
      </c>
      <c r="G154" s="84">
        <v>614.17999999999995</v>
      </c>
    </row>
    <row r="155" spans="1:7" x14ac:dyDescent="0.2">
      <c r="A155" s="76"/>
      <c r="B155" s="76"/>
      <c r="C155" s="76"/>
      <c r="D155" s="76"/>
      <c r="E155" s="77"/>
      <c r="F155" s="76"/>
      <c r="G155" s="77"/>
    </row>
    <row r="156" spans="1:7" ht="12" thickBot="1" x14ac:dyDescent="0.25">
      <c r="A156" s="76"/>
      <c r="B156" s="76"/>
      <c r="C156" s="76"/>
      <c r="D156" s="76"/>
      <c r="E156" s="78"/>
      <c r="F156" s="78"/>
      <c r="G156" s="77"/>
    </row>
    <row r="157" spans="1:7" ht="12" thickTop="1" x14ac:dyDescent="0.2">
      <c r="A157" s="79"/>
      <c r="B157" s="79"/>
      <c r="C157" s="79"/>
      <c r="D157" s="79"/>
      <c r="E157" s="79"/>
      <c r="F157" s="79"/>
      <c r="G157" s="79"/>
    </row>
    <row r="158" spans="1:7" x14ac:dyDescent="0.2">
      <c r="A158" s="63" t="s">
        <v>1</v>
      </c>
      <c r="B158" s="64" t="s">
        <v>2</v>
      </c>
      <c r="C158" s="64" t="s">
        <v>3</v>
      </c>
      <c r="D158" s="65" t="s">
        <v>4</v>
      </c>
      <c r="E158" s="63" t="s">
        <v>5</v>
      </c>
      <c r="F158" s="63" t="s">
        <v>6</v>
      </c>
      <c r="G158" s="63" t="s">
        <v>7</v>
      </c>
    </row>
    <row r="159" spans="1:7" x14ac:dyDescent="0.2">
      <c r="A159" s="66" t="s">
        <v>373</v>
      </c>
      <c r="B159" s="67" t="s">
        <v>26</v>
      </c>
      <c r="C159" s="67" t="s">
        <v>374</v>
      </c>
      <c r="D159" s="68" t="s">
        <v>19</v>
      </c>
      <c r="E159" s="69">
        <v>1</v>
      </c>
      <c r="F159" s="70">
        <v>12002.78</v>
      </c>
      <c r="G159" s="70">
        <v>12002.78</v>
      </c>
    </row>
    <row r="160" spans="1:7" x14ac:dyDescent="0.2">
      <c r="A160" s="71" t="s">
        <v>418</v>
      </c>
      <c r="B160" s="72" t="s">
        <v>10</v>
      </c>
      <c r="C160" s="72" t="s">
        <v>419</v>
      </c>
      <c r="D160" s="73" t="s">
        <v>420</v>
      </c>
      <c r="E160" s="74">
        <v>0.27050000000000002</v>
      </c>
      <c r="F160" s="75">
        <v>82.2</v>
      </c>
      <c r="G160" s="75">
        <v>22.23</v>
      </c>
    </row>
    <row r="161" spans="1:7" x14ac:dyDescent="0.2">
      <c r="A161" s="71" t="s">
        <v>421</v>
      </c>
      <c r="B161" s="72" t="s">
        <v>10</v>
      </c>
      <c r="C161" s="72" t="s">
        <v>422</v>
      </c>
      <c r="D161" s="73" t="s">
        <v>423</v>
      </c>
      <c r="E161" s="74">
        <v>0.90990000000000004</v>
      </c>
      <c r="F161" s="75">
        <v>37.81</v>
      </c>
      <c r="G161" s="75">
        <v>34.4</v>
      </c>
    </row>
    <row r="162" spans="1:7" x14ac:dyDescent="0.2">
      <c r="A162" s="71" t="s">
        <v>424</v>
      </c>
      <c r="B162" s="72" t="s">
        <v>10</v>
      </c>
      <c r="C162" s="72" t="s">
        <v>425</v>
      </c>
      <c r="D162" s="73" t="s">
        <v>17</v>
      </c>
      <c r="E162" s="74">
        <v>3.5400000000000001E-2</v>
      </c>
      <c r="F162" s="75">
        <v>337.75</v>
      </c>
      <c r="G162" s="75">
        <v>11.95</v>
      </c>
    </row>
    <row r="163" spans="1:7" x14ac:dyDescent="0.2">
      <c r="A163" s="71" t="s">
        <v>65</v>
      </c>
      <c r="B163" s="72" t="s">
        <v>10</v>
      </c>
      <c r="C163" s="72" t="s">
        <v>66</v>
      </c>
      <c r="D163" s="73" t="s">
        <v>67</v>
      </c>
      <c r="E163" s="74">
        <v>112.98099999999999</v>
      </c>
      <c r="F163" s="75">
        <v>20.54</v>
      </c>
      <c r="G163" s="75">
        <v>2320.62</v>
      </c>
    </row>
    <row r="164" spans="1:7" x14ac:dyDescent="0.2">
      <c r="A164" s="71" t="s">
        <v>68</v>
      </c>
      <c r="B164" s="72" t="s">
        <v>10</v>
      </c>
      <c r="C164" s="72" t="s">
        <v>69</v>
      </c>
      <c r="D164" s="73" t="s">
        <v>67</v>
      </c>
      <c r="E164" s="74">
        <v>112.98099999999999</v>
      </c>
      <c r="F164" s="75">
        <v>15.14</v>
      </c>
      <c r="G164" s="75">
        <v>1710.53</v>
      </c>
    </row>
    <row r="165" spans="1:7" x14ac:dyDescent="0.2">
      <c r="A165" s="71" t="s">
        <v>426</v>
      </c>
      <c r="B165" s="72" t="s">
        <v>10</v>
      </c>
      <c r="C165" s="72" t="s">
        <v>427</v>
      </c>
      <c r="D165" s="73" t="s">
        <v>17</v>
      </c>
      <c r="E165" s="74">
        <v>0.28389999999999999</v>
      </c>
      <c r="F165" s="75">
        <v>642.48</v>
      </c>
      <c r="G165" s="75">
        <v>182.4</v>
      </c>
    </row>
    <row r="166" spans="1:7" x14ac:dyDescent="0.2">
      <c r="A166" s="71" t="s">
        <v>428</v>
      </c>
      <c r="B166" s="72" t="s">
        <v>10</v>
      </c>
      <c r="C166" s="72" t="s">
        <v>429</v>
      </c>
      <c r="D166" s="73" t="s">
        <v>17</v>
      </c>
      <c r="E166" s="74">
        <v>0.30759999999999998</v>
      </c>
      <c r="F166" s="75">
        <v>615.55999999999995</v>
      </c>
      <c r="G166" s="75">
        <v>189.34</v>
      </c>
    </row>
    <row r="167" spans="1:7" x14ac:dyDescent="0.2">
      <c r="A167" s="71" t="s">
        <v>430</v>
      </c>
      <c r="B167" s="72" t="s">
        <v>10</v>
      </c>
      <c r="C167" s="72" t="s">
        <v>431</v>
      </c>
      <c r="D167" s="73" t="s">
        <v>22</v>
      </c>
      <c r="E167" s="74">
        <v>9.3783999999999992</v>
      </c>
      <c r="F167" s="75">
        <v>6.93</v>
      </c>
      <c r="G167" s="75">
        <v>64.989999999999995</v>
      </c>
    </row>
    <row r="168" spans="1:7" x14ac:dyDescent="0.2">
      <c r="A168" s="71" t="s">
        <v>432</v>
      </c>
      <c r="B168" s="72" t="s">
        <v>10</v>
      </c>
      <c r="C168" s="72" t="s">
        <v>433</v>
      </c>
      <c r="D168" s="73" t="s">
        <v>22</v>
      </c>
      <c r="E168" s="74">
        <v>12.34</v>
      </c>
      <c r="F168" s="75">
        <v>6.51</v>
      </c>
      <c r="G168" s="75">
        <v>80.33</v>
      </c>
    </row>
    <row r="169" spans="1:7" x14ac:dyDescent="0.2">
      <c r="A169" s="71" t="s">
        <v>434</v>
      </c>
      <c r="B169" s="72" t="s">
        <v>10</v>
      </c>
      <c r="C169" s="72" t="s">
        <v>435</v>
      </c>
      <c r="D169" s="73" t="s">
        <v>22</v>
      </c>
      <c r="E169" s="74">
        <v>73.160799999999995</v>
      </c>
      <c r="F169" s="75">
        <v>12.18</v>
      </c>
      <c r="G169" s="75">
        <v>891.09</v>
      </c>
    </row>
    <row r="170" spans="1:7" x14ac:dyDescent="0.2">
      <c r="A170" s="71" t="s">
        <v>436</v>
      </c>
      <c r="B170" s="72" t="s">
        <v>10</v>
      </c>
      <c r="C170" s="72" t="s">
        <v>437</v>
      </c>
      <c r="D170" s="73" t="s">
        <v>17</v>
      </c>
      <c r="E170" s="74">
        <v>1.23</v>
      </c>
      <c r="F170" s="75">
        <v>135.75</v>
      </c>
      <c r="G170" s="75">
        <v>166.97</v>
      </c>
    </row>
    <row r="171" spans="1:7" x14ac:dyDescent="0.2">
      <c r="A171" s="71" t="s">
        <v>438</v>
      </c>
      <c r="B171" s="72" t="s">
        <v>10</v>
      </c>
      <c r="C171" s="72" t="s">
        <v>439</v>
      </c>
      <c r="D171" s="73" t="s">
        <v>17</v>
      </c>
      <c r="E171" s="74">
        <v>3.1461999999999999</v>
      </c>
      <c r="F171" s="75">
        <v>300.27</v>
      </c>
      <c r="G171" s="75">
        <v>944.7</v>
      </c>
    </row>
    <row r="172" spans="1:7" x14ac:dyDescent="0.2">
      <c r="A172" s="71" t="s">
        <v>440</v>
      </c>
      <c r="B172" s="72" t="s">
        <v>10</v>
      </c>
      <c r="C172" s="72" t="s">
        <v>441</v>
      </c>
      <c r="D172" s="73" t="s">
        <v>17</v>
      </c>
      <c r="E172" s="74">
        <v>0.93520000000000003</v>
      </c>
      <c r="F172" s="75">
        <v>1746.93</v>
      </c>
      <c r="G172" s="75">
        <v>1633.72</v>
      </c>
    </row>
    <row r="173" spans="1:7" x14ac:dyDescent="0.2">
      <c r="A173" s="71" t="s">
        <v>442</v>
      </c>
      <c r="B173" s="72" t="s">
        <v>10</v>
      </c>
      <c r="C173" s="72" t="s">
        <v>443</v>
      </c>
      <c r="D173" s="73" t="s">
        <v>17</v>
      </c>
      <c r="E173" s="74">
        <v>3.1749999999999998</v>
      </c>
      <c r="F173" s="75">
        <v>460.06</v>
      </c>
      <c r="G173" s="75">
        <v>1460.69</v>
      </c>
    </row>
    <row r="174" spans="1:7" x14ac:dyDescent="0.2">
      <c r="A174" s="80" t="s">
        <v>444</v>
      </c>
      <c r="B174" s="81" t="s">
        <v>10</v>
      </c>
      <c r="C174" s="81" t="s">
        <v>445</v>
      </c>
      <c r="D174" s="82" t="s">
        <v>19</v>
      </c>
      <c r="E174" s="83">
        <v>105</v>
      </c>
      <c r="F174" s="84">
        <v>2.37</v>
      </c>
      <c r="G174" s="84">
        <v>248.85</v>
      </c>
    </row>
    <row r="175" spans="1:7" x14ac:dyDescent="0.2">
      <c r="A175" s="80" t="s">
        <v>448</v>
      </c>
      <c r="B175" s="81" t="s">
        <v>10</v>
      </c>
      <c r="C175" s="81" t="s">
        <v>449</v>
      </c>
      <c r="D175" s="82" t="s">
        <v>19</v>
      </c>
      <c r="E175" s="83">
        <v>527.12549999999999</v>
      </c>
      <c r="F175" s="84">
        <v>3.87</v>
      </c>
      <c r="G175" s="84">
        <v>2039.97</v>
      </c>
    </row>
    <row r="176" spans="1:7" x14ac:dyDescent="0.2">
      <c r="A176" s="76"/>
      <c r="B176" s="76"/>
      <c r="C176" s="76"/>
      <c r="D176" s="76"/>
      <c r="E176" s="77"/>
      <c r="F176" s="76"/>
      <c r="G176" s="77"/>
    </row>
    <row r="177" spans="1:7" ht="12" thickBot="1" x14ac:dyDescent="0.25">
      <c r="A177" s="76"/>
      <c r="B177" s="76"/>
      <c r="C177" s="76"/>
      <c r="D177" s="76"/>
      <c r="E177" s="78"/>
      <c r="F177" s="78"/>
      <c r="G177" s="77"/>
    </row>
    <row r="178" spans="1:7" ht="12" thickTop="1" x14ac:dyDescent="0.2">
      <c r="A178" s="79"/>
      <c r="B178" s="79"/>
      <c r="C178" s="79"/>
      <c r="D178" s="79"/>
      <c r="E178" s="79"/>
      <c r="F178" s="79"/>
      <c r="G178" s="79"/>
    </row>
    <row r="179" spans="1:7" x14ac:dyDescent="0.2">
      <c r="A179" s="63" t="s">
        <v>1</v>
      </c>
      <c r="B179" s="64" t="s">
        <v>2</v>
      </c>
      <c r="C179" s="64" t="s">
        <v>3</v>
      </c>
      <c r="D179" s="65" t="s">
        <v>4</v>
      </c>
      <c r="E179" s="63" t="s">
        <v>5</v>
      </c>
      <c r="F179" s="63" t="s">
        <v>6</v>
      </c>
      <c r="G179" s="63" t="s">
        <v>7</v>
      </c>
    </row>
    <row r="180" spans="1:7" x14ac:dyDescent="0.2">
      <c r="A180" s="66" t="s">
        <v>378</v>
      </c>
      <c r="B180" s="67" t="s">
        <v>26</v>
      </c>
      <c r="C180" s="67" t="s">
        <v>379</v>
      </c>
      <c r="D180" s="68" t="s">
        <v>11</v>
      </c>
      <c r="E180" s="69">
        <v>1</v>
      </c>
      <c r="F180" s="70">
        <v>2.35</v>
      </c>
      <c r="G180" s="70">
        <v>2.35</v>
      </c>
    </row>
    <row r="181" spans="1:7" x14ac:dyDescent="0.2">
      <c r="A181" s="71" t="s">
        <v>68</v>
      </c>
      <c r="B181" s="72" t="s">
        <v>10</v>
      </c>
      <c r="C181" s="72" t="s">
        <v>69</v>
      </c>
      <c r="D181" s="73" t="s">
        <v>67</v>
      </c>
      <c r="E181" s="74">
        <v>0.14000000000000001</v>
      </c>
      <c r="F181" s="75">
        <v>15.14</v>
      </c>
      <c r="G181" s="75">
        <v>2.11</v>
      </c>
    </row>
    <row r="182" spans="1:7" x14ac:dyDescent="0.2">
      <c r="A182" s="80" t="s">
        <v>450</v>
      </c>
      <c r="B182" s="81" t="s">
        <v>10</v>
      </c>
      <c r="C182" s="81" t="s">
        <v>451</v>
      </c>
      <c r="D182" s="82" t="s">
        <v>452</v>
      </c>
      <c r="E182" s="83">
        <v>0.05</v>
      </c>
      <c r="F182" s="84">
        <v>4.84</v>
      </c>
      <c r="G182" s="84">
        <v>0.24</v>
      </c>
    </row>
  </sheetData>
  <autoFilter ref="A1:A69" xr:uid="{1AF13574-C9C3-4DA8-9337-FD261DB8AD21}"/>
  <mergeCells count="3">
    <mergeCell ref="A1:G1"/>
    <mergeCell ref="A2:G2"/>
    <mergeCell ref="A12:G12"/>
  </mergeCells>
  <pageMargins left="0.3" right="0.26" top="0.39370078740157483" bottom="0.31496062992125984" header="0.15748031496062992" footer="0.15748031496062992"/>
  <pageSetup paperSize="9" scale="81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 Sintético</vt:lpstr>
      <vt:lpstr>Cronograma</vt:lpstr>
      <vt:lpstr>Det.Comp.Próprias</vt:lpstr>
      <vt:lpstr>Cronograma!Area_de_impressao</vt:lpstr>
      <vt:lpstr>Det.Comp.Próprias!Area_de_impressao</vt:lpstr>
      <vt:lpstr>'Orçamento Sintético'!Area_de_impressao</vt:lpstr>
      <vt:lpstr>Cronograma!Titulos_de_impressao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Jacson</cp:lastModifiedBy>
  <cp:revision>0</cp:revision>
  <cp:lastPrinted>2020-06-30T16:51:10Z</cp:lastPrinted>
  <dcterms:created xsi:type="dcterms:W3CDTF">2020-03-09T12:59:44Z</dcterms:created>
  <dcterms:modified xsi:type="dcterms:W3CDTF">2020-06-30T16:59:11Z</dcterms:modified>
</cp:coreProperties>
</file>